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digos\OneDrive\Documentos\UNESP\Doutorado\Tese\Banco de dados\Tabelas de referência\"/>
    </mc:Choice>
  </mc:AlternateContent>
  <xr:revisionPtr revIDLastSave="0" documentId="13_ncr:1_{10E97845-99F6-4C91-97E8-FC0C15358FDD}" xr6:coauthVersionLast="47" xr6:coauthVersionMax="47" xr10:uidLastSave="{00000000-0000-0000-0000-000000000000}"/>
  <bookViews>
    <workbookView xWindow="-108" yWindow="-108" windowWidth="23256" windowHeight="12456" firstSheet="1" activeTab="1" xr2:uid="{6FC2561B-D384-4C72-A94F-EB95BAD7DBFF}"/>
  </bookViews>
  <sheets>
    <sheet name="Legenda &amp; Observações" sheetId="2" r:id="rId1"/>
    <sheet name="Planilha base" sheetId="1" r:id="rId2"/>
    <sheet name="Notas" sheetId="3" r:id="rId3"/>
    <sheet name="Clusters" sheetId="4" r:id="rId4"/>
    <sheet name="Compilado respostas" sheetId="5" r:id="rId5"/>
  </sheets>
  <definedNames>
    <definedName name="_xlnm._FilterDatabase" localSheetId="4" hidden="1">'Compilado respostas'!$A$1:$F$1</definedName>
    <definedName name="_xlnm._FilterDatabase" localSheetId="1" hidden="1">'Planilha base'!$A$1:$BE$1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5" l="1"/>
  <c r="L8" i="5"/>
  <c r="J8" i="5"/>
  <c r="I8" i="5"/>
  <c r="L3" i="5"/>
  <c r="L4" i="5"/>
  <c r="L5" i="5"/>
  <c r="L6" i="5"/>
  <c r="L7" i="5"/>
  <c r="L2" i="5"/>
  <c r="AV478" i="1"/>
  <c r="AU478" i="1"/>
  <c r="AU468" i="1"/>
  <c r="AU250" i="1" l="1"/>
  <c r="AV250" i="1" s="1"/>
  <c r="AU333" i="1"/>
  <c r="AV333" i="1" s="1"/>
  <c r="AT333" i="1"/>
  <c r="AV492" i="1"/>
  <c r="AU492" i="1"/>
  <c r="AV135" i="1" l="1"/>
  <c r="AU135" i="1"/>
  <c r="AV50" i="1" l="1"/>
  <c r="AU50" i="1"/>
  <c r="AV519" i="1"/>
  <c r="AU519" i="1"/>
  <c r="AV512" i="1"/>
  <c r="AU512" i="1"/>
  <c r="AU88" i="1"/>
  <c r="AV88" i="1" s="1"/>
  <c r="AV534" i="1"/>
  <c r="AU505" i="1" l="1"/>
  <c r="AT213" i="1"/>
  <c r="AU27" i="1" l="1"/>
  <c r="AT150" i="1"/>
  <c r="AT167" i="1"/>
  <c r="AV52" i="1"/>
  <c r="AU52" i="1"/>
  <c r="AT513" i="1"/>
  <c r="AV545" i="1"/>
  <c r="AU545" i="1"/>
  <c r="AV480" i="1" l="1"/>
  <c r="AU480" i="1"/>
  <c r="AV23" i="1" l="1"/>
  <c r="AU23" i="1"/>
  <c r="AV461" i="1"/>
  <c r="AU461" i="1"/>
  <c r="AU507" i="1" l="1"/>
  <c r="AV390" i="1"/>
  <c r="AU390" i="1"/>
  <c r="AV549" i="1"/>
  <c r="AU549" i="1"/>
  <c r="AV469" i="1"/>
  <c r="AU469" i="1"/>
  <c r="AV481" i="1"/>
  <c r="AU481" i="1"/>
  <c r="AV527" i="1"/>
  <c r="AU527" i="1"/>
  <c r="AO442" i="1"/>
  <c r="AO465" i="1"/>
  <c r="AV87" i="1"/>
  <c r="AU87" i="1"/>
  <c r="AW544" i="1"/>
  <c r="AV544" i="1"/>
  <c r="AU544" i="1"/>
  <c r="AU14" i="1" l="1"/>
  <c r="AV17" i="1"/>
  <c r="AV44" i="1" l="1"/>
  <c r="AU44" i="1"/>
  <c r="AN204" i="1" l="1"/>
  <c r="AV92" i="1"/>
  <c r="AU92" i="1"/>
  <c r="AV494" i="1" l="1"/>
  <c r="AU494" i="1"/>
  <c r="AV51" i="1"/>
  <c r="AU51" i="1"/>
  <c r="AV460" i="1" l="1"/>
  <c r="AU460" i="1"/>
  <c r="AV21" i="1" l="1"/>
  <c r="AU21" i="1"/>
  <c r="AV13" i="1"/>
  <c r="AU13" i="1"/>
  <c r="AV194" i="1" l="1"/>
  <c r="AU194" i="1"/>
  <c r="AV80" i="1"/>
  <c r="AU80" i="1"/>
  <c r="AV569" i="1"/>
  <c r="AU569" i="1"/>
  <c r="AV475" i="1" l="1"/>
  <c r="AU475" i="1"/>
  <c r="AV25" i="1" l="1"/>
  <c r="AU25" i="1"/>
  <c r="AV185" i="1"/>
  <c r="AU185" i="1"/>
  <c r="AV553" i="1"/>
  <c r="AU553" i="1"/>
  <c r="AV9" i="1"/>
  <c r="AU9" i="1"/>
  <c r="AV548" i="1"/>
  <c r="AU548" i="1"/>
  <c r="AV98" i="1"/>
  <c r="AU98" i="1"/>
  <c r="AV498" i="1"/>
  <c r="AU498" i="1"/>
  <c r="AV299" i="1"/>
  <c r="AU299" i="1"/>
  <c r="AO249" i="1"/>
  <c r="AV107" i="1"/>
  <c r="AU107" i="1"/>
  <c r="AV28" i="1"/>
  <c r="AO28" i="1"/>
  <c r="AU534" i="1"/>
  <c r="AO468" i="1"/>
  <c r="AV468" i="1"/>
  <c r="AU28" i="1"/>
  <c r="AV285" i="1"/>
  <c r="AV12" i="1"/>
  <c r="AU12" i="1"/>
  <c r="AU120" i="1"/>
  <c r="AV150" i="1"/>
  <c r="AU150" i="1"/>
  <c r="AO150" i="1"/>
  <c r="AN150" i="1"/>
  <c r="AV542" i="1"/>
  <c r="AU542" i="1"/>
  <c r="AU513" i="1"/>
  <c r="AV513" i="1"/>
  <c r="AV213" i="1"/>
  <c r="AU213" i="1"/>
  <c r="AV66" i="1"/>
  <c r="AU66" i="1"/>
  <c r="AO66" i="1"/>
  <c r="AV565" i="1"/>
  <c r="AU565" i="1"/>
  <c r="AV550" i="1"/>
  <c r="AU550" i="1"/>
  <c r="AV41" i="1"/>
  <c r="AU41" i="1"/>
  <c r="AV192" i="1"/>
  <c r="AU192" i="1"/>
  <c r="AO192" i="1"/>
  <c r="AU17" i="1"/>
  <c r="AU167" i="1"/>
  <c r="AV167" i="1"/>
  <c r="AO167" i="1"/>
  <c r="AV485" i="1"/>
  <c r="AU485" i="1"/>
  <c r="AV39" i="1"/>
  <c r="AU39" i="1"/>
  <c r="AV240" i="1"/>
  <c r="AU240" i="1"/>
  <c r="AU110" i="1"/>
  <c r="AV110" i="1"/>
  <c r="AV77" i="1"/>
  <c r="AU77" i="1"/>
  <c r="AV502" i="1"/>
  <c r="AU502" i="1"/>
  <c r="AV69" i="1"/>
  <c r="AU69" i="1"/>
  <c r="AV38" i="1"/>
  <c r="AU38" i="1"/>
  <c r="AV570" i="1"/>
  <c r="AU570" i="1"/>
  <c r="AV567" i="1"/>
  <c r="AU567" i="1"/>
  <c r="AV528" i="1"/>
  <c r="AU528" i="1"/>
  <c r="AV27" i="1" l="1"/>
  <c r="AV121" i="1"/>
  <c r="AU121" i="1"/>
  <c r="AV60" i="1"/>
  <c r="AU60" i="1"/>
</calcChain>
</file>

<file path=xl/sharedStrings.xml><?xml version="1.0" encoding="utf-8"?>
<sst xmlns="http://schemas.openxmlformats.org/spreadsheetml/2006/main" count="9012" uniqueCount="1867">
  <si>
    <t>Macrorregião</t>
  </si>
  <si>
    <t>Estado</t>
  </si>
  <si>
    <t>Região Intermediária</t>
  </si>
  <si>
    <t>Região Imediata</t>
  </si>
  <si>
    <t>Município</t>
  </si>
  <si>
    <t>Macrorregiao</t>
  </si>
  <si>
    <t>Reg_Intermed</t>
  </si>
  <si>
    <t>Reg_Imedi</t>
  </si>
  <si>
    <t>Municip</t>
  </si>
  <si>
    <t>Pop_1990</t>
  </si>
  <si>
    <t>Pop_2000</t>
  </si>
  <si>
    <t>Pop_2010</t>
  </si>
  <si>
    <t>REGIC_1993</t>
  </si>
  <si>
    <t>REGIC_2007</t>
  </si>
  <si>
    <t>REGIC_2018</t>
  </si>
  <si>
    <t>PIB_1990</t>
  </si>
  <si>
    <t>PIB_2000</t>
  </si>
  <si>
    <t>PIB_2010</t>
  </si>
  <si>
    <t>RPC_1990</t>
  </si>
  <si>
    <t>RPC_2000</t>
  </si>
  <si>
    <t>RPC_2010</t>
  </si>
  <si>
    <t>Particip_UE</t>
  </si>
  <si>
    <t>Particip_MH</t>
  </si>
  <si>
    <t>Modelo_DI</t>
  </si>
  <si>
    <t>Altera_DI</t>
  </si>
  <si>
    <t>Status</t>
  </si>
  <si>
    <t>Valor_total_UE</t>
  </si>
  <si>
    <t>Valor_total_MH</t>
  </si>
  <si>
    <t>Porcen_Invest_UE</t>
  </si>
  <si>
    <t>Valor_PC_UE</t>
  </si>
  <si>
    <t>Valor_PC_MH</t>
  </si>
  <si>
    <t>Porcen_Invest_MH</t>
  </si>
  <si>
    <t>Ciclos_OP</t>
  </si>
  <si>
    <t>Numero_total_edicoes</t>
  </si>
  <si>
    <t>Modelo_IP</t>
  </si>
  <si>
    <t>Variável</t>
  </si>
  <si>
    <t>Explicação</t>
  </si>
  <si>
    <t>Legenda</t>
  </si>
  <si>
    <t>Referência</t>
  </si>
  <si>
    <t>Fonte</t>
  </si>
  <si>
    <t>Nome completo</t>
  </si>
  <si>
    <t>Macro</t>
  </si>
  <si>
    <t>Reg_Imed</t>
  </si>
  <si>
    <t>Pop_2022</t>
  </si>
  <si>
    <t>PIB_2022</t>
  </si>
  <si>
    <t>RPC_2022</t>
  </si>
  <si>
    <t>População em 1990</t>
  </si>
  <si>
    <t>População em 2000</t>
  </si>
  <si>
    <t>População em 2010</t>
  </si>
  <si>
    <t>População em 2022</t>
  </si>
  <si>
    <t>Produto Interno Bruto em 1990</t>
  </si>
  <si>
    <t>Produto Interno Bruto em 2000</t>
  </si>
  <si>
    <t>Produto Interno Bruto em 2010</t>
  </si>
  <si>
    <t>Renda per capita em 1990</t>
  </si>
  <si>
    <t>Renda per capita em 2000</t>
  </si>
  <si>
    <t>Renda per capita em 2010</t>
  </si>
  <si>
    <t>Renda per capita em 2022</t>
  </si>
  <si>
    <t>Participantes na última edição catalogada do OP</t>
  </si>
  <si>
    <t>Participantes na média histórica de edições do OP</t>
  </si>
  <si>
    <t>Modelo mais recente de desenho institucional</t>
  </si>
  <si>
    <t>Número de alterações no desenho instittucional</t>
  </si>
  <si>
    <t>Status atual do OP</t>
  </si>
  <si>
    <t>Valor total investido na última edição do OP</t>
  </si>
  <si>
    <t>Valor total investido em média histórica no OP</t>
  </si>
  <si>
    <t>Valor per capita investido na última edição do OP</t>
  </si>
  <si>
    <t>Valor per capita investido em média histórica no OP</t>
  </si>
  <si>
    <t>Porcentagem do investimento municipal direcionado ao OP na última edição</t>
  </si>
  <si>
    <t>Porcentagem do investimento municipal direcionado ao OP na média histórica</t>
  </si>
  <si>
    <t>Ciclos eleitorais com OP</t>
  </si>
  <si>
    <t>Número total de ciclos de OP</t>
  </si>
  <si>
    <t>Geocódigo do IBGE</t>
  </si>
  <si>
    <t>GEOCOD_IBGE</t>
  </si>
  <si>
    <t>Rio Branco</t>
  </si>
  <si>
    <t>AC</t>
  </si>
  <si>
    <t>Arapiraca</t>
  </si>
  <si>
    <t>NO</t>
  </si>
  <si>
    <t>NE</t>
  </si>
  <si>
    <t>AL</t>
  </si>
  <si>
    <t>Maceió</t>
  </si>
  <si>
    <t>AM</t>
  </si>
  <si>
    <t>Manaus</t>
  </si>
  <si>
    <t>AP</t>
  </si>
  <si>
    <t>Macapá</t>
  </si>
  <si>
    <t>BA</t>
  </si>
  <si>
    <t>Alagoinhas</t>
  </si>
  <si>
    <t>Camaçari</t>
  </si>
  <si>
    <t>Eunápolis</t>
  </si>
  <si>
    <t>Ilhéus</t>
  </si>
  <si>
    <t>Irecê</t>
  </si>
  <si>
    <t>Itabuna</t>
  </si>
  <si>
    <t>Jaguaquara</t>
  </si>
  <si>
    <t>Juazeiro</t>
  </si>
  <si>
    <t>Paulo Afonso</t>
  </si>
  <si>
    <t>Salvador</t>
  </si>
  <si>
    <t>Senhor do Bonfim</t>
  </si>
  <si>
    <t>Serrinha</t>
  </si>
  <si>
    <t>Simões Filho</t>
  </si>
  <si>
    <t>Teixeira de Freitas</t>
  </si>
  <si>
    <t>Vitória da Conquista</t>
  </si>
  <si>
    <t>CE</t>
  </si>
  <si>
    <t>Caucaia</t>
  </si>
  <si>
    <t>Crato</t>
  </si>
  <si>
    <t>Fortaleza</t>
  </si>
  <si>
    <t>Iguatu</t>
  </si>
  <si>
    <t>Juazeiro do Norte</t>
  </si>
  <si>
    <t>Maracanaú</t>
  </si>
  <si>
    <t>Quixeramobim</t>
  </si>
  <si>
    <t>Sobral</t>
  </si>
  <si>
    <t>CO</t>
  </si>
  <si>
    <t>DF</t>
  </si>
  <si>
    <t>Brasília</t>
  </si>
  <si>
    <t>SE</t>
  </si>
  <si>
    <t>ES</t>
  </si>
  <si>
    <t>Colatina</t>
  </si>
  <si>
    <t>Guarapari</t>
  </si>
  <si>
    <t>Linhares</t>
  </si>
  <si>
    <t>São Mateus</t>
  </si>
  <si>
    <t>Vitória</t>
  </si>
  <si>
    <t>GO</t>
  </si>
  <si>
    <t>Águas Lindas de Goiás</t>
  </si>
  <si>
    <t>Anápolis</t>
  </si>
  <si>
    <t>Goianésia</t>
  </si>
  <si>
    <t>Goiânia</t>
  </si>
  <si>
    <t>MA</t>
  </si>
  <si>
    <t>Codó</t>
  </si>
  <si>
    <t>Imperatriz</t>
  </si>
  <si>
    <t>Paço do Lumiar</t>
  </si>
  <si>
    <t>São Luís</t>
  </si>
  <si>
    <t>Timon</t>
  </si>
  <si>
    <t>Viana</t>
  </si>
  <si>
    <t>MG</t>
  </si>
  <si>
    <t>Alfenas</t>
  </si>
  <si>
    <t>Araxá</t>
  </si>
  <si>
    <t>Barbacena</t>
  </si>
  <si>
    <t>Belo Horizonte</t>
  </si>
  <si>
    <t>Caratinga</t>
  </si>
  <si>
    <t>Coronel Fabriciano</t>
  </si>
  <si>
    <t>Divinópolis</t>
  </si>
  <si>
    <t>Esmeraldas</t>
  </si>
  <si>
    <t>Formiga</t>
  </si>
  <si>
    <t>Governador Valadares</t>
  </si>
  <si>
    <t>Guaxupé</t>
  </si>
  <si>
    <t>Ipatinga</t>
  </si>
  <si>
    <t>Itabira</t>
  </si>
  <si>
    <t>Itajubá</t>
  </si>
  <si>
    <t>Itaúna</t>
  </si>
  <si>
    <t>João Monlevade</t>
  </si>
  <si>
    <t>Juiz de Fora</t>
  </si>
  <si>
    <t>Manhuaçu</t>
  </si>
  <si>
    <t>Montes Claros</t>
  </si>
  <si>
    <t>Ouro Preto</t>
  </si>
  <si>
    <t>Paracatu</t>
  </si>
  <si>
    <t>Patos de Minas</t>
  </si>
  <si>
    <t>Patrocínio</t>
  </si>
  <si>
    <t>Poços de Caldas</t>
  </si>
  <si>
    <t>Pouso Alegre</t>
  </si>
  <si>
    <t>Ribeirão das Neves</t>
  </si>
  <si>
    <t>Teófilo Otoni</t>
  </si>
  <si>
    <t>Três Pontas</t>
  </si>
  <si>
    <t>Varginha</t>
  </si>
  <si>
    <t>Viçosa</t>
  </si>
  <si>
    <t>Caxias do Sul</t>
  </si>
  <si>
    <t>Conselheiro Lafaiete</t>
  </si>
  <si>
    <t>Uberlândia</t>
  </si>
  <si>
    <t>MS</t>
  </si>
  <si>
    <t>Campo Grande</t>
  </si>
  <si>
    <t>Dourados</t>
  </si>
  <si>
    <t>Cuiabá</t>
  </si>
  <si>
    <t>Várzea Grande</t>
  </si>
  <si>
    <t>PA</t>
  </si>
  <si>
    <t>Ananindeua</t>
  </si>
  <si>
    <t>Belém</t>
  </si>
  <si>
    <t>Cametá</t>
  </si>
  <si>
    <t>Itaituba</t>
  </si>
  <si>
    <t>Santarém</t>
  </si>
  <si>
    <t>PB</t>
  </si>
  <si>
    <t>Campina Grande</t>
  </si>
  <si>
    <t>João Pessoa</t>
  </si>
  <si>
    <t>Patos</t>
  </si>
  <si>
    <t>PE</t>
  </si>
  <si>
    <t>Cabo de Santo Agostinho</t>
  </si>
  <si>
    <t>Camaragibe</t>
  </si>
  <si>
    <t>Caruaru</t>
  </si>
  <si>
    <t>Garanhuns</t>
  </si>
  <si>
    <t>Jaboatão dos Guararapes</t>
  </si>
  <si>
    <t>Moreno</t>
  </si>
  <si>
    <t>Paulista</t>
  </si>
  <si>
    <t>Recife</t>
  </si>
  <si>
    <t>Salgueiro</t>
  </si>
  <si>
    <t>PI</t>
  </si>
  <si>
    <t>Campo Maior</t>
  </si>
  <si>
    <t>Parnaíba</t>
  </si>
  <si>
    <t>Piripiri</t>
  </si>
  <si>
    <t>Teresina</t>
  </si>
  <si>
    <t>SUL</t>
  </si>
  <si>
    <t>PR</t>
  </si>
  <si>
    <t>Almirante Tamandaré</t>
  </si>
  <si>
    <t>Apucarana</t>
  </si>
  <si>
    <t>Campo Mourão</t>
  </si>
  <si>
    <t>Cascavel</t>
  </si>
  <si>
    <t>Curitiba</t>
  </si>
  <si>
    <t>Foz do Iguaçu</t>
  </si>
  <si>
    <t>Francisco Beltrão</t>
  </si>
  <si>
    <t>Londrina</t>
  </si>
  <si>
    <t>Maringá</t>
  </si>
  <si>
    <t>Paranavaí</t>
  </si>
  <si>
    <t>Ponta Grossa</t>
  </si>
  <si>
    <t>São José dos Pinhais</t>
  </si>
  <si>
    <t>Umuarama</t>
  </si>
  <si>
    <t>União da Vitória</t>
  </si>
  <si>
    <t>RJ</t>
  </si>
  <si>
    <t>Angra dos Reis</t>
  </si>
  <si>
    <t>Barra do Piraí</t>
  </si>
  <si>
    <t>Barra Mansa</t>
  </si>
  <si>
    <t>Campos dos Goytacazes</t>
  </si>
  <si>
    <t>Duque de Caxias</t>
  </si>
  <si>
    <t>Nilópolis</t>
  </si>
  <si>
    <t>Petrópolis</t>
  </si>
  <si>
    <t>Resende</t>
  </si>
  <si>
    <t>Rio de Janeiro</t>
  </si>
  <si>
    <t>São João de Meriti</t>
  </si>
  <si>
    <t>Teresópolis</t>
  </si>
  <si>
    <t>Volta Redonda</t>
  </si>
  <si>
    <t>RN</t>
  </si>
  <si>
    <t>Natal</t>
  </si>
  <si>
    <t>RO</t>
  </si>
  <si>
    <t>Porto Velho</t>
  </si>
  <si>
    <t>Cacoal</t>
  </si>
  <si>
    <t>Ji-Paraná</t>
  </si>
  <si>
    <t>RR</t>
  </si>
  <si>
    <t>Boa Vista</t>
  </si>
  <si>
    <t>RS</t>
  </si>
  <si>
    <t>Alvorada</t>
  </si>
  <si>
    <t>Bagé</t>
  </si>
  <si>
    <t>Bento Gonçalves</t>
  </si>
  <si>
    <t>Cachoeirinha</t>
  </si>
  <si>
    <t>Cruz Alta</t>
  </si>
  <si>
    <t>Erechim</t>
  </si>
  <si>
    <t>Esteio</t>
  </si>
  <si>
    <t>Ijuí</t>
  </si>
  <si>
    <t>Passo Fundo</t>
  </si>
  <si>
    <t>Pelotas</t>
  </si>
  <si>
    <t>Porto Alegre</t>
  </si>
  <si>
    <t>Santa Maria</t>
  </si>
  <si>
    <t>Santa Rosa</t>
  </si>
  <si>
    <t>São Gabriel</t>
  </si>
  <si>
    <t>Vacaria</t>
  </si>
  <si>
    <t>Venâncio Aires</t>
  </si>
  <si>
    <t>Viamão</t>
  </si>
  <si>
    <t>SC</t>
  </si>
  <si>
    <t>Blumenau</t>
  </si>
  <si>
    <t>Brusque</t>
  </si>
  <si>
    <t>Chapecó</t>
  </si>
  <si>
    <t>Concórdia</t>
  </si>
  <si>
    <t>Criciúma</t>
  </si>
  <si>
    <t>Florianópolis</t>
  </si>
  <si>
    <t>Itajaí</t>
  </si>
  <si>
    <t>Joinville</t>
  </si>
  <si>
    <t>Lages</t>
  </si>
  <si>
    <t>Laguna</t>
  </si>
  <si>
    <t>Rio do Sul</t>
  </si>
  <si>
    <t>São José</t>
  </si>
  <si>
    <t>Aracaju</t>
  </si>
  <si>
    <t>São Cristóvão</t>
  </si>
  <si>
    <t>SP</t>
  </si>
  <si>
    <t>Americana</t>
  </si>
  <si>
    <t>Amparo</t>
  </si>
  <si>
    <t>Andradina</t>
  </si>
  <si>
    <t>Araçatuba</t>
  </si>
  <si>
    <t>Araraquara</t>
  </si>
  <si>
    <t>Araras</t>
  </si>
  <si>
    <t>Atibaia</t>
  </si>
  <si>
    <t>Avaré</t>
  </si>
  <si>
    <t>Batatais</t>
  </si>
  <si>
    <t>Bauru</t>
  </si>
  <si>
    <t>Bebedouro</t>
  </si>
  <si>
    <t>Botucatu</t>
  </si>
  <si>
    <t>Caçapava</t>
  </si>
  <si>
    <t>Caieiras</t>
  </si>
  <si>
    <t>Campinas</t>
  </si>
  <si>
    <t>Campo Limpo Paulista</t>
  </si>
  <si>
    <t>Carapicuíba</t>
  </si>
  <si>
    <t>Catanduva</t>
  </si>
  <si>
    <t>Embu-Guaçu</t>
  </si>
  <si>
    <t>Franca</t>
  </si>
  <si>
    <t>Guarujá</t>
  </si>
  <si>
    <t>Guarulhos</t>
  </si>
  <si>
    <t>Itapecerica da Serra</t>
  </si>
  <si>
    <t>Itapetininga</t>
  </si>
  <si>
    <t>Itapeva</t>
  </si>
  <si>
    <t>Itapira</t>
  </si>
  <si>
    <t>Jacareí</t>
  </si>
  <si>
    <t>Jandira</t>
  </si>
  <si>
    <t>Jundiaí</t>
  </si>
  <si>
    <t>Leme</t>
  </si>
  <si>
    <t>Lins</t>
  </si>
  <si>
    <t>Matão</t>
  </si>
  <si>
    <t>Mauá</t>
  </si>
  <si>
    <t>Mogi Mirim</t>
  </si>
  <si>
    <t>Ourinhos</t>
  </si>
  <si>
    <t>Penápolis</t>
  </si>
  <si>
    <t>Peruíbe</t>
  </si>
  <si>
    <t>Pindamonhangaba</t>
  </si>
  <si>
    <t>Piracicaba</t>
  </si>
  <si>
    <t>Presidente Prudente</t>
  </si>
  <si>
    <t>Ribeirão Pires</t>
  </si>
  <si>
    <t>Ribeirão Preto</t>
  </si>
  <si>
    <t>Rio Claro</t>
  </si>
  <si>
    <t>Santa Bárbara d'Oeste</t>
  </si>
  <si>
    <t>Santos</t>
  </si>
  <si>
    <t>São Caetano do Sul</t>
  </si>
  <si>
    <t>São Carlos</t>
  </si>
  <si>
    <t>São José do Rio Preto</t>
  </si>
  <si>
    <t>São José dos Campos</t>
  </si>
  <si>
    <t>São Paulo</t>
  </si>
  <si>
    <t>São Sebastião</t>
  </si>
  <si>
    <t>São Vicente</t>
  </si>
  <si>
    <t>Sertãozinho</t>
  </si>
  <si>
    <t>Sumaré</t>
  </si>
  <si>
    <t>Taboão da Serra</t>
  </si>
  <si>
    <t>Várzea Paulista</t>
  </si>
  <si>
    <t>Vinhedo</t>
  </si>
  <si>
    <t>Ubá</t>
  </si>
  <si>
    <t>MT</t>
  </si>
  <si>
    <t>Guarabira</t>
  </si>
  <si>
    <t>Castro</t>
  </si>
  <si>
    <t>Toledo</t>
  </si>
  <si>
    <t>Alegrete</t>
  </si>
  <si>
    <t>Farroupilha</t>
  </si>
  <si>
    <t>Rio Grande</t>
  </si>
  <si>
    <t>Santana do Livramento</t>
  </si>
  <si>
    <t>Tubarão</t>
  </si>
  <si>
    <t>Limeira</t>
  </si>
  <si>
    <t>Ressaquinha</t>
  </si>
  <si>
    <t>Além Paraíba</t>
  </si>
  <si>
    <t>Barroso</t>
  </si>
  <si>
    <t>Cambuí</t>
  </si>
  <si>
    <t>Capitólio</t>
  </si>
  <si>
    <t>Luisburgo</t>
  </si>
  <si>
    <t>Luz</t>
  </si>
  <si>
    <t>Ouro Branco</t>
  </si>
  <si>
    <t>Periquito</t>
  </si>
  <si>
    <t>Raposos</t>
  </si>
  <si>
    <t>Rodeiro</t>
  </si>
  <si>
    <t>Berilo</t>
  </si>
  <si>
    <t>Bicas</t>
  </si>
  <si>
    <t>Camacho</t>
  </si>
  <si>
    <t>Campestre</t>
  </si>
  <si>
    <t>Campo Florido</t>
  </si>
  <si>
    <t>Canaã</t>
  </si>
  <si>
    <t>Carmópolis de Minas</t>
  </si>
  <si>
    <t>Cláudio</t>
  </si>
  <si>
    <t>Conceição de Mato Dentro</t>
  </si>
  <si>
    <t>Ibiracatu</t>
  </si>
  <si>
    <t>Itatiaiuçu</t>
  </si>
  <si>
    <t>Lavras</t>
  </si>
  <si>
    <t>Mateus Leme</t>
  </si>
  <si>
    <t>Pains</t>
  </si>
  <si>
    <t>Rio Novo</t>
  </si>
  <si>
    <t>Santa Luzia</t>
  </si>
  <si>
    <t>Santana do Paraíso</t>
  </si>
  <si>
    <t>São Joaquim de Bicas</t>
  </si>
  <si>
    <t>Taiobeiras</t>
  </si>
  <si>
    <t>Cachoeira de Pajeú</t>
  </si>
  <si>
    <t>Caraí</t>
  </si>
  <si>
    <t>Carlos Chagas</t>
  </si>
  <si>
    <t>Durandé</t>
  </si>
  <si>
    <t>Nossa Senhora do Livramento</t>
  </si>
  <si>
    <t>Amaralina</t>
  </si>
  <si>
    <t>Araguapaz</t>
  </si>
  <si>
    <t>Caldas Novas</t>
  </si>
  <si>
    <t>Mundo Novo</t>
  </si>
  <si>
    <t>Rio Verde</t>
  </si>
  <si>
    <t>Campinaçu</t>
  </si>
  <si>
    <t>Carmo do Rio Verde</t>
  </si>
  <si>
    <t>Cidade Ocidental</t>
  </si>
  <si>
    <t>Itumbiara</t>
  </si>
  <si>
    <t>Minaçu</t>
  </si>
  <si>
    <t>Mutunópolis</t>
  </si>
  <si>
    <t>São Miguel do Passa Quatro</t>
  </si>
  <si>
    <t>São Gabriel do Oeste</t>
  </si>
  <si>
    <t>Corumbá</t>
  </si>
  <si>
    <t>Figueirão</t>
  </si>
  <si>
    <t>Aparecida do Taboado</t>
  </si>
  <si>
    <t>Armação dos Búzios</t>
  </si>
  <si>
    <t>Cantagalo</t>
  </si>
  <si>
    <t>Miracema</t>
  </si>
  <si>
    <t>Pinheiral</t>
  </si>
  <si>
    <t>Paraty</t>
  </si>
  <si>
    <t>São Gonçalo</t>
  </si>
  <si>
    <t>Cabo Frio</t>
  </si>
  <si>
    <t>Engenheiro Paulo de Frontin</t>
  </si>
  <si>
    <t>Paracambi</t>
  </si>
  <si>
    <t>Quissamã</t>
  </si>
  <si>
    <t>Rio das Ostras</t>
  </si>
  <si>
    <t>São João da Barra</t>
  </si>
  <si>
    <t>Trajano de Moraes</t>
  </si>
  <si>
    <t>Barueri</t>
  </si>
  <si>
    <t>Bertioga</t>
  </si>
  <si>
    <t>Brodowski</t>
  </si>
  <si>
    <t>Guaíra</t>
  </si>
  <si>
    <t>Ilha Solteira</t>
  </si>
  <si>
    <t>Itatiba</t>
  </si>
  <si>
    <t>Itirapuã</t>
  </si>
  <si>
    <t>Jarinu</t>
  </si>
  <si>
    <t>Paulicéia</t>
  </si>
  <si>
    <t>Pinhalzinho</t>
  </si>
  <si>
    <t>Rincão</t>
  </si>
  <si>
    <t>São José do Rio Pardo</t>
  </si>
  <si>
    <t>Serra Azul</t>
  </si>
  <si>
    <t>Apiaí</t>
  </si>
  <si>
    <t>Aramina</t>
  </si>
  <si>
    <t>Bariri</t>
  </si>
  <si>
    <t>Buritama</t>
  </si>
  <si>
    <t>Campina do Monte Alegre</t>
  </si>
  <si>
    <t>Dracena</t>
  </si>
  <si>
    <t>Jardinópolis</t>
  </si>
  <si>
    <t>Quatá</t>
  </si>
  <si>
    <t>Bragança Paulista</t>
  </si>
  <si>
    <t>Maracaí</t>
  </si>
  <si>
    <t>Pontal</t>
  </si>
  <si>
    <t>Rio das Pedras</t>
  </si>
  <si>
    <t>Santo Anastácio</t>
  </si>
  <si>
    <t>Motuca</t>
  </si>
  <si>
    <t>Mongaguá</t>
  </si>
  <si>
    <t>Sorocaba</t>
  </si>
  <si>
    <t>Itajobi</t>
  </si>
  <si>
    <t>Itápolis</t>
  </si>
  <si>
    <t>Sertão</t>
  </si>
  <si>
    <t>Agudo</t>
  </si>
  <si>
    <t>Candelária</t>
  </si>
  <si>
    <t>Candiota</t>
  </si>
  <si>
    <t>Canela</t>
  </si>
  <si>
    <t>Capitão</t>
  </si>
  <si>
    <t>Entre-Ijuís</t>
  </si>
  <si>
    <t>Erval Seco</t>
  </si>
  <si>
    <t>Guaporé</t>
  </si>
  <si>
    <t>Salto do Jacui</t>
  </si>
  <si>
    <t>São Lourenço do Sul</t>
  </si>
  <si>
    <t>São Vicente do Sul</t>
  </si>
  <si>
    <t>Vale do Sol</t>
  </si>
  <si>
    <t>Xangri-lá</t>
  </si>
  <si>
    <t>Tabaí</t>
  </si>
  <si>
    <t>Campos Borges</t>
  </si>
  <si>
    <t>Casca</t>
  </si>
  <si>
    <t>Charqueadas</t>
  </si>
  <si>
    <t>Garibaldi</t>
  </si>
  <si>
    <t>Ajuricaba</t>
  </si>
  <si>
    <t>Arvorezinha</t>
  </si>
  <si>
    <t>David Canabarro</t>
  </si>
  <si>
    <t>Eldorado do Sul</t>
  </si>
  <si>
    <t>Faxinalzinho</t>
  </si>
  <si>
    <t>Gentil</t>
  </si>
  <si>
    <t>Imbé</t>
  </si>
  <si>
    <t>Itacurubi</t>
  </si>
  <si>
    <t>Jacutinga</t>
  </si>
  <si>
    <t>Marau</t>
  </si>
  <si>
    <t>Nova Santa Rita</t>
  </si>
  <si>
    <t>Santa Cruz do Sul</t>
  </si>
  <si>
    <t>Santo Antônio do Palma</t>
  </si>
  <si>
    <t>Cacequi</t>
  </si>
  <si>
    <t>Constantina</t>
  </si>
  <si>
    <t>Riozinho</t>
  </si>
  <si>
    <t>Três Arroios</t>
  </si>
  <si>
    <t>Águia Branca</t>
  </si>
  <si>
    <t>Apiacá</t>
  </si>
  <si>
    <t>Baixo Guandu</t>
  </si>
  <si>
    <t>Fundão</t>
  </si>
  <si>
    <t>Jaguaré</t>
  </si>
  <si>
    <t>João Neiva</t>
  </si>
  <si>
    <t>Marilândia</t>
  </si>
  <si>
    <t>Piúma</t>
  </si>
  <si>
    <t>Presidente Kennedy</t>
  </si>
  <si>
    <t>Santa Maria de Jetibá</t>
  </si>
  <si>
    <t>Venda Nova do Imigrante</t>
  </si>
  <si>
    <t>Lajedinho</t>
  </si>
  <si>
    <t>Muritiba</t>
  </si>
  <si>
    <t>Riachão das Neves</t>
  </si>
  <si>
    <t>Luís Eduardo Magalhães</t>
  </si>
  <si>
    <t>Barrocas</t>
  </si>
  <si>
    <t>Cruz das Almas</t>
  </si>
  <si>
    <t>Nazaré</t>
  </si>
  <si>
    <t>Nova Canaã</t>
  </si>
  <si>
    <t>Conceição do Coité</t>
  </si>
  <si>
    <t>Esplanada</t>
  </si>
  <si>
    <t>Buerarema</t>
  </si>
  <si>
    <t>Itapé</t>
  </si>
  <si>
    <t>Ministro Andreazza</t>
  </si>
  <si>
    <t>Capanema</t>
  </si>
  <si>
    <t>Urupá</t>
  </si>
  <si>
    <t>TO</t>
  </si>
  <si>
    <t>Novo Acordo</t>
  </si>
  <si>
    <t>Paiçandu</t>
  </si>
  <si>
    <t>Candói</t>
  </si>
  <si>
    <t>Marmeleiro</t>
  </si>
  <si>
    <t>Moreira Sales</t>
  </si>
  <si>
    <t>Quatro Pontes</t>
  </si>
  <si>
    <t>Santa Helena</t>
  </si>
  <si>
    <t>Vera Cruz do Oeste</t>
  </si>
  <si>
    <t>Tamarana</t>
  </si>
  <si>
    <t>Campo Erê</t>
  </si>
  <si>
    <t>Capinzal</t>
  </si>
  <si>
    <t>Dionísio Cerqueira</t>
  </si>
  <si>
    <t>Içara</t>
  </si>
  <si>
    <t>Matos Costa</t>
  </si>
  <si>
    <t>Porto Belo</t>
  </si>
  <si>
    <t>Quilombo</t>
  </si>
  <si>
    <t>Saudades</t>
  </si>
  <si>
    <t>Seara</t>
  </si>
  <si>
    <t>Anchieta</t>
  </si>
  <si>
    <t>Barra Bonita</t>
  </si>
  <si>
    <t>Catanduvas</t>
  </si>
  <si>
    <t>Descanso</t>
  </si>
  <si>
    <t>Imbituba</t>
  </si>
  <si>
    <t>Ipira</t>
  </si>
  <si>
    <t>Ipuaçu</t>
  </si>
  <si>
    <t>Morro Grande</t>
  </si>
  <si>
    <t>Ponte Alta do Norte</t>
  </si>
  <si>
    <t>Rodeio</t>
  </si>
  <si>
    <t>São Francisco do Sul</t>
  </si>
  <si>
    <t>São Lourenço do Oeste</t>
  </si>
  <si>
    <t>Sapiranga*</t>
  </si>
  <si>
    <t>Sapucaia do Sul*</t>
  </si>
  <si>
    <t>Salvador das Missões</t>
  </si>
  <si>
    <t>Itiquira*</t>
  </si>
  <si>
    <t>Nota</t>
  </si>
  <si>
    <t>*</t>
  </si>
  <si>
    <t>Nota provisória relativa a municípios em que se sabe que o formato é consultivo e/ou audiências públicas de orçamento mascaradas de OP.</t>
  </si>
  <si>
    <t>Goiás*</t>
  </si>
  <si>
    <t>Brumado</t>
  </si>
  <si>
    <t>Cansanção</t>
  </si>
  <si>
    <t>Maragogipe</t>
  </si>
  <si>
    <t>Miguel Calmon</t>
  </si>
  <si>
    <t>Mirante</t>
  </si>
  <si>
    <t>Mutuípe</t>
  </si>
  <si>
    <t>Carmópolis</t>
  </si>
  <si>
    <t>Indiaroba</t>
  </si>
  <si>
    <t>Nossa Senhora da Glória</t>
  </si>
  <si>
    <t>São Domingos</t>
  </si>
  <si>
    <t>Tobias Barreto</t>
  </si>
  <si>
    <t>Porto da Folha</t>
  </si>
  <si>
    <t>Umbauba</t>
  </si>
  <si>
    <t>Alagoinha</t>
  </si>
  <si>
    <t>Cedro</t>
  </si>
  <si>
    <t>Taquaritinga do Norte</t>
  </si>
  <si>
    <t>Triunfo</t>
  </si>
  <si>
    <t>Jaguaretama</t>
  </si>
  <si>
    <t>Guaraciaba do Norte</t>
  </si>
  <si>
    <t>General Sampaio*</t>
  </si>
  <si>
    <t>Janduís</t>
  </si>
  <si>
    <t>Luís Gomes</t>
  </si>
  <si>
    <t>Parnamirim*</t>
  </si>
  <si>
    <t>Esmeralda</t>
  </si>
  <si>
    <t>Itatiba do Sul</t>
  </si>
  <si>
    <t>Pontão</t>
  </si>
  <si>
    <t>Marcelino Ramos</t>
  </si>
  <si>
    <t>Catuípe</t>
  </si>
  <si>
    <t>Ronda Alta</t>
  </si>
  <si>
    <t>Planalto</t>
  </si>
  <si>
    <t>Butiá</t>
  </si>
  <si>
    <t>Tapejara</t>
  </si>
  <si>
    <t>Soledade</t>
  </si>
  <si>
    <t>Brazópolis</t>
  </si>
  <si>
    <t>Padre Carvalho</t>
  </si>
  <si>
    <t>Capitão Enéas</t>
  </si>
  <si>
    <t>Cássia</t>
  </si>
  <si>
    <t>Sacramento</t>
  </si>
  <si>
    <t>Eloi Mendes</t>
  </si>
  <si>
    <t>Feijó</t>
  </si>
  <si>
    <t>Uiramutã</t>
  </si>
  <si>
    <t>Palmeiras do Tocantins</t>
  </si>
  <si>
    <t>Cruzeiro do Oeste</t>
  </si>
  <si>
    <t>Braço do Trombudo</t>
  </si>
  <si>
    <t>Nova Erechim</t>
  </si>
  <si>
    <t>Itapiranga</t>
  </si>
  <si>
    <t>União da Serra</t>
  </si>
  <si>
    <t>Ivorá</t>
  </si>
  <si>
    <t>Pirapó</t>
  </si>
  <si>
    <t>Dilermando de Aguiar</t>
  </si>
  <si>
    <t>Charrua</t>
  </si>
  <si>
    <t>Paim Filho</t>
  </si>
  <si>
    <t>Novo Barreiro</t>
  </si>
  <si>
    <t>Cacique Doble</t>
  </si>
  <si>
    <t>São José do Ouro</t>
  </si>
  <si>
    <t>Lavras do Sul</t>
  </si>
  <si>
    <t>Paraí</t>
  </si>
  <si>
    <t>Ametista do Sul</t>
  </si>
  <si>
    <t>Santo Cristo</t>
  </si>
  <si>
    <t>Horizontina</t>
  </si>
  <si>
    <t>Nova Hartz</t>
  </si>
  <si>
    <t>Torres</t>
  </si>
  <si>
    <t>Pacoti</t>
  </si>
  <si>
    <t>Quixelô</t>
  </si>
  <si>
    <t>Icapuí</t>
  </si>
  <si>
    <t>Amontada</t>
  </si>
  <si>
    <t>Aquiraz</t>
  </si>
  <si>
    <t>Piranhas</t>
  </si>
  <si>
    <t>Serra Grande</t>
  </si>
  <si>
    <t>São Mamede</t>
  </si>
  <si>
    <t>Dona Inês</t>
  </si>
  <si>
    <t>Sapé</t>
  </si>
  <si>
    <t>Picuí</t>
  </si>
  <si>
    <t>Conceição</t>
  </si>
  <si>
    <t>Pombal</t>
  </si>
  <si>
    <t>Catolândia</t>
  </si>
  <si>
    <t>Araçás</t>
  </si>
  <si>
    <t>Água Fria</t>
  </si>
  <si>
    <t>Conceição do Almeida</t>
  </si>
  <si>
    <t>Afogados da Ingazeira</t>
  </si>
  <si>
    <t>Surubim</t>
  </si>
  <si>
    <t>Valparaíso de Goiás</t>
  </si>
  <si>
    <t>Rio Quente</t>
  </si>
  <si>
    <t>Itauçu</t>
  </si>
  <si>
    <t>Trombas</t>
  </si>
  <si>
    <t>Torixoréu</t>
  </si>
  <si>
    <t>Rondolândia</t>
  </si>
  <si>
    <t>Santa Terezinha</t>
  </si>
  <si>
    <t>Castanheira</t>
  </si>
  <si>
    <t>Jauru</t>
  </si>
  <si>
    <t>Jaciara</t>
  </si>
  <si>
    <t>Antônio João</t>
  </si>
  <si>
    <t>Rio Verde de Mato Grosso</t>
  </si>
  <si>
    <t>Resp_Territ</t>
  </si>
  <si>
    <t>Sec_Plan</t>
  </si>
  <si>
    <t>CGT</t>
  </si>
  <si>
    <t>Urb_1990</t>
  </si>
  <si>
    <t>Urb_2000</t>
  </si>
  <si>
    <t>Urb_2010</t>
  </si>
  <si>
    <t>Urb_2022</t>
  </si>
  <si>
    <t>Grau de urbanização em 1990</t>
  </si>
  <si>
    <t>Grau de urbanização em 2000</t>
  </si>
  <si>
    <t>Grau de urbanização em 2010</t>
  </si>
  <si>
    <t>Grau de urbanização em 2022</t>
  </si>
  <si>
    <t>Região de Influência das Cidades em 1993</t>
  </si>
  <si>
    <t>Região de Influência das Cidades em 2007</t>
  </si>
  <si>
    <t>Região de Influência das Cidades em 2018</t>
  </si>
  <si>
    <t>Centro de Gestão Territorial</t>
  </si>
  <si>
    <t>Secretaria de Planejamento Urbano</t>
  </si>
  <si>
    <t>Caxias</t>
  </si>
  <si>
    <t>1200302</t>
  </si>
  <si>
    <t>1200401</t>
  </si>
  <si>
    <t>2700300</t>
  </si>
  <si>
    <t>2704302</t>
  </si>
  <si>
    <t>2707107</t>
  </si>
  <si>
    <t>1302603</t>
  </si>
  <si>
    <t>1600303</t>
  </si>
  <si>
    <t>2900405</t>
  </si>
  <si>
    <t>2900702</t>
  </si>
  <si>
    <t>2902054</t>
  </si>
  <si>
    <t>2903276</t>
  </si>
  <si>
    <t>2904605</t>
  </si>
  <si>
    <t>2904704</t>
  </si>
  <si>
    <t>2905701</t>
  </si>
  <si>
    <t>2906808</t>
  </si>
  <si>
    <t>2907400</t>
  </si>
  <si>
    <t>2908309</t>
  </si>
  <si>
    <t>2908408</t>
  </si>
  <si>
    <t>2909802</t>
  </si>
  <si>
    <t>2910602</t>
  </si>
  <si>
    <t>2910727</t>
  </si>
  <si>
    <t>2913606</t>
  </si>
  <si>
    <t>2914604</t>
  </si>
  <si>
    <t>2914802</t>
  </si>
  <si>
    <t>2916203</t>
  </si>
  <si>
    <t>2917607</t>
  </si>
  <si>
    <t>2918407</t>
  </si>
  <si>
    <t>2919009</t>
  </si>
  <si>
    <t>2919207</t>
  </si>
  <si>
    <t>2919553</t>
  </si>
  <si>
    <t>2920601</t>
  </si>
  <si>
    <t>2921203</t>
  </si>
  <si>
    <t>2921450</t>
  </si>
  <si>
    <t>2922300</t>
  </si>
  <si>
    <t>2922409</t>
  </si>
  <si>
    <t>2922508</t>
  </si>
  <si>
    <t>2922706</t>
  </si>
  <si>
    <t>2924009</t>
  </si>
  <si>
    <t>2925303</t>
  </si>
  <si>
    <t>2926202</t>
  </si>
  <si>
    <t>2927408</t>
  </si>
  <si>
    <t>2930105</t>
  </si>
  <si>
    <t>2930501</t>
  </si>
  <si>
    <t>2930709</t>
  </si>
  <si>
    <t>2931350</t>
  </si>
  <si>
    <t>2933307</t>
  </si>
  <si>
    <t>2300754</t>
  </si>
  <si>
    <t>2301000</t>
  </si>
  <si>
    <t>2303709</t>
  </si>
  <si>
    <t>2304202</t>
  </si>
  <si>
    <t>2304400</t>
  </si>
  <si>
    <t>2304608</t>
  </si>
  <si>
    <t>2305001</t>
  </si>
  <si>
    <t>2305357</t>
  </si>
  <si>
    <t>2305506</t>
  </si>
  <si>
    <t>2306702</t>
  </si>
  <si>
    <t>2307304</t>
  </si>
  <si>
    <t>2307650</t>
  </si>
  <si>
    <t>2309805</t>
  </si>
  <si>
    <t>2311355</t>
  </si>
  <si>
    <t>2311405</t>
  </si>
  <si>
    <t>2312908</t>
  </si>
  <si>
    <t>5300108</t>
  </si>
  <si>
    <t>3200136</t>
  </si>
  <si>
    <t>3200508</t>
  </si>
  <si>
    <t>3200607</t>
  </si>
  <si>
    <t>3200805</t>
  </si>
  <si>
    <t>3201209</t>
  </si>
  <si>
    <t>3201308</t>
  </si>
  <si>
    <t>3201506</t>
  </si>
  <si>
    <t>3202207</t>
  </si>
  <si>
    <t>3202405</t>
  </si>
  <si>
    <t>3203056</t>
  </si>
  <si>
    <t>3203130</t>
  </si>
  <si>
    <t>3203205</t>
  </si>
  <si>
    <t>3203353</t>
  </si>
  <si>
    <t>3204203</t>
  </si>
  <si>
    <t>3204302</t>
  </si>
  <si>
    <t>3204559</t>
  </si>
  <si>
    <t>3204906</t>
  </si>
  <si>
    <t>3205002</t>
  </si>
  <si>
    <t>3205069</t>
  </si>
  <si>
    <t>3205101</t>
  </si>
  <si>
    <t>3205200</t>
  </si>
  <si>
    <t>3205309</t>
  </si>
  <si>
    <t>5200258</t>
  </si>
  <si>
    <t>5200829</t>
  </si>
  <si>
    <t>5201108</t>
  </si>
  <si>
    <t>5202155</t>
  </si>
  <si>
    <t>5204508</t>
  </si>
  <si>
    <t>5204656</t>
  </si>
  <si>
    <t>5205000</t>
  </si>
  <si>
    <t>5205497</t>
  </si>
  <si>
    <t>5208608</t>
  </si>
  <si>
    <t>5208707</t>
  </si>
  <si>
    <t>5208905</t>
  </si>
  <si>
    <t>5211404</t>
  </si>
  <si>
    <t>5211503</t>
  </si>
  <si>
    <t>5213087</t>
  </si>
  <si>
    <t>5214051</t>
  </si>
  <si>
    <t>5214101</t>
  </si>
  <si>
    <t>5218789</t>
  </si>
  <si>
    <t>5218805</t>
  </si>
  <si>
    <t>5220264</t>
  </si>
  <si>
    <t>5221452</t>
  </si>
  <si>
    <t>5221858</t>
  </si>
  <si>
    <t>2103000</t>
  </si>
  <si>
    <t>2103307</t>
  </si>
  <si>
    <t>2105302</t>
  </si>
  <si>
    <t>2107506</t>
  </si>
  <si>
    <t>2111300</t>
  </si>
  <si>
    <t>2112209</t>
  </si>
  <si>
    <t>2112803</t>
  </si>
  <si>
    <t>3101508</t>
  </si>
  <si>
    <t>3101607</t>
  </si>
  <si>
    <t>3104007</t>
  </si>
  <si>
    <t>3105608</t>
  </si>
  <si>
    <t>3105905</t>
  </si>
  <si>
    <t>3106507</t>
  </si>
  <si>
    <t>3106705</t>
  </si>
  <si>
    <t>3106903</t>
  </si>
  <si>
    <t>3108909</t>
  </si>
  <si>
    <t>3109006</t>
  </si>
  <si>
    <t>3102704</t>
  </si>
  <si>
    <t>3110400</t>
  </si>
  <si>
    <t>3110608</t>
  </si>
  <si>
    <t>3111002</t>
  </si>
  <si>
    <t>3111408</t>
  </si>
  <si>
    <t>3111705</t>
  </si>
  <si>
    <t>3112703</t>
  </si>
  <si>
    <t>3112802</t>
  </si>
  <si>
    <t>3113008</t>
  </si>
  <si>
    <t>3113404</t>
  </si>
  <si>
    <t>3113701</t>
  </si>
  <si>
    <t>3114501</t>
  </si>
  <si>
    <t>3115102</t>
  </si>
  <si>
    <t>3116605</t>
  </si>
  <si>
    <t>3117504</t>
  </si>
  <si>
    <t>3118304</t>
  </si>
  <si>
    <t>3118601</t>
  </si>
  <si>
    <t>3119401</t>
  </si>
  <si>
    <t>3122306</t>
  </si>
  <si>
    <t>3123528</t>
  </si>
  <si>
    <t>3123601</t>
  </si>
  <si>
    <t>3124104</t>
  </si>
  <si>
    <t>3126109</t>
  </si>
  <si>
    <t>3127701</t>
  </si>
  <si>
    <t>3128709</t>
  </si>
  <si>
    <t>3129657</t>
  </si>
  <si>
    <t>3131703</t>
  </si>
  <si>
    <t>3132404</t>
  </si>
  <si>
    <t>3133709</t>
  </si>
  <si>
    <t>3133808</t>
  </si>
  <si>
    <t>3136207</t>
  </si>
  <si>
    <t>3136702</t>
  </si>
  <si>
    <t>3138203</t>
  </si>
  <si>
    <t>3138674</t>
  </si>
  <si>
    <t>3138807</t>
  </si>
  <si>
    <t>3139409</t>
  </si>
  <si>
    <t>3140704</t>
  </si>
  <si>
    <t>3143302</t>
  </si>
  <si>
    <t>3144805</t>
  </si>
  <si>
    <t>3145901</t>
  </si>
  <si>
    <t>3146107</t>
  </si>
  <si>
    <t>3146255</t>
  </si>
  <si>
    <t>3146503</t>
  </si>
  <si>
    <t>3147006</t>
  </si>
  <si>
    <t>3148004</t>
  </si>
  <si>
    <t>3148103</t>
  </si>
  <si>
    <t>3149952</t>
  </si>
  <si>
    <t>3151800</t>
  </si>
  <si>
    <t>3152501</t>
  </si>
  <si>
    <t>3153905</t>
  </si>
  <si>
    <t>3154408</t>
  </si>
  <si>
    <t>3154606</t>
  </si>
  <si>
    <t>3155405</t>
  </si>
  <si>
    <t>3156304</t>
  </si>
  <si>
    <t>3156908</t>
  </si>
  <si>
    <t>3157807</t>
  </si>
  <si>
    <t>3158953</t>
  </si>
  <si>
    <t>3168002</t>
  </si>
  <si>
    <t>3168705</t>
  </si>
  <si>
    <t>3169406</t>
  </si>
  <si>
    <t>3169901</t>
  </si>
  <si>
    <t>3170206</t>
  </si>
  <si>
    <t>3170701</t>
  </si>
  <si>
    <t>3171303</t>
  </si>
  <si>
    <t>5000906</t>
  </si>
  <si>
    <t>5001003</t>
  </si>
  <si>
    <t>5002704</t>
  </si>
  <si>
    <t>5003207</t>
  </si>
  <si>
    <t>5003702</t>
  </si>
  <si>
    <t>5003900</t>
  </si>
  <si>
    <t>5007406</t>
  </si>
  <si>
    <t>5007695</t>
  </si>
  <si>
    <t>5102504</t>
  </si>
  <si>
    <t>5102850</t>
  </si>
  <si>
    <t>5103403</t>
  </si>
  <si>
    <t>5104609</t>
  </si>
  <si>
    <t>5104807</t>
  </si>
  <si>
    <t>5105002</t>
  </si>
  <si>
    <t>5106109</t>
  </si>
  <si>
    <t>5107578</t>
  </si>
  <si>
    <t>5107776</t>
  </si>
  <si>
    <t>5108204</t>
  </si>
  <si>
    <t>5108402</t>
  </si>
  <si>
    <t>1500800</t>
  </si>
  <si>
    <t>1501402</t>
  </si>
  <si>
    <t>1502103</t>
  </si>
  <si>
    <t>1502152</t>
  </si>
  <si>
    <t>1502202</t>
  </si>
  <si>
    <t>1503606</t>
  </si>
  <si>
    <t>1506807</t>
  </si>
  <si>
    <t>2504009</t>
  </si>
  <si>
    <t>2504405</t>
  </si>
  <si>
    <t>2505709</t>
  </si>
  <si>
    <t>2506301</t>
  </si>
  <si>
    <t>2507507</t>
  </si>
  <si>
    <t>2510808</t>
  </si>
  <si>
    <t>2511400</t>
  </si>
  <si>
    <t>2512101</t>
  </si>
  <si>
    <t>2514909</t>
  </si>
  <si>
    <t>2515302</t>
  </si>
  <si>
    <t>2515708</t>
  </si>
  <si>
    <t>2600104</t>
  </si>
  <si>
    <t>2600609</t>
  </si>
  <si>
    <t>2603454</t>
  </si>
  <si>
    <t>2604106</t>
  </si>
  <si>
    <t>2604304</t>
  </si>
  <si>
    <t>2606002</t>
  </si>
  <si>
    <t>2607901</t>
  </si>
  <si>
    <t>2609402</t>
  </si>
  <si>
    <t>2609600</t>
  </si>
  <si>
    <t>2610707</t>
  </si>
  <si>
    <t>2611606</t>
  </si>
  <si>
    <t>2612208</t>
  </si>
  <si>
    <t>2614501</t>
  </si>
  <si>
    <t>2615003</t>
  </si>
  <si>
    <t>2615706</t>
  </si>
  <si>
    <t>2202208</t>
  </si>
  <si>
    <t>2207702</t>
  </si>
  <si>
    <t>2208403</t>
  </si>
  <si>
    <t>2211001</t>
  </si>
  <si>
    <t>4101408</t>
  </si>
  <si>
    <t>4104303</t>
  </si>
  <si>
    <t>4104428</t>
  </si>
  <si>
    <t>4104808</t>
  </si>
  <si>
    <t>4104907</t>
  </si>
  <si>
    <t>4106605</t>
  </si>
  <si>
    <t>4106902</t>
  </si>
  <si>
    <t>4108304</t>
  </si>
  <si>
    <t>4108403</t>
  </si>
  <si>
    <t>4113700</t>
  </si>
  <si>
    <t>4115200</t>
  </si>
  <si>
    <t>4115408</t>
  </si>
  <si>
    <t>4116109</t>
  </si>
  <si>
    <t>4117503</t>
  </si>
  <si>
    <t>4118402</t>
  </si>
  <si>
    <t>4119152</t>
  </si>
  <si>
    <t>4119905</t>
  </si>
  <si>
    <t>4120853</t>
  </si>
  <si>
    <t>4123501</t>
  </si>
  <si>
    <t>4125506</t>
  </si>
  <si>
    <t>4126678</t>
  </si>
  <si>
    <t>4127700</t>
  </si>
  <si>
    <t>4128104</t>
  </si>
  <si>
    <t>4128203</t>
  </si>
  <si>
    <t>4128559</t>
  </si>
  <si>
    <t>3300100</t>
  </si>
  <si>
    <t>3300233</t>
  </si>
  <si>
    <t>3300308</t>
  </si>
  <si>
    <t>3300407</t>
  </si>
  <si>
    <t>3300704</t>
  </si>
  <si>
    <t>3301009</t>
  </si>
  <si>
    <t>3301108</t>
  </si>
  <si>
    <t>3301306</t>
  </si>
  <si>
    <t>3301702</t>
  </si>
  <si>
    <t>3301801</t>
  </si>
  <si>
    <t>3301900</t>
  </si>
  <si>
    <t>3302403</t>
  </si>
  <si>
    <t>3303005</t>
  </si>
  <si>
    <t>3303203</t>
  </si>
  <si>
    <t>3303302</t>
  </si>
  <si>
    <t>3303609</t>
  </si>
  <si>
    <t>3303807</t>
  </si>
  <si>
    <t>3303906</t>
  </si>
  <si>
    <t>3303955</t>
  </si>
  <si>
    <t>3304151</t>
  </si>
  <si>
    <t>3304201</t>
  </si>
  <si>
    <t>3304524</t>
  </si>
  <si>
    <t>3304557</t>
  </si>
  <si>
    <t>3304904</t>
  </si>
  <si>
    <t>3305000</t>
  </si>
  <si>
    <t>3305109</t>
  </si>
  <si>
    <t>3305802</t>
  </si>
  <si>
    <t>3305901</t>
  </si>
  <si>
    <t>3306305</t>
  </si>
  <si>
    <t>2405207</t>
  </si>
  <si>
    <t>2407005</t>
  </si>
  <si>
    <t>2408102</t>
  </si>
  <si>
    <t>2403251</t>
  </si>
  <si>
    <t>1100049</t>
  </si>
  <si>
    <t>1100122</t>
  </si>
  <si>
    <t>1101203</t>
  </si>
  <si>
    <t>1100205</t>
  </si>
  <si>
    <t>1101708</t>
  </si>
  <si>
    <t>1400100</t>
  </si>
  <si>
    <t>1400704</t>
  </si>
  <si>
    <t>4300109</t>
  </si>
  <si>
    <t>4300208</t>
  </si>
  <si>
    <t>4300406</t>
  </si>
  <si>
    <t>4300604</t>
  </si>
  <si>
    <t>4301404</t>
  </si>
  <si>
    <t>4301602</t>
  </si>
  <si>
    <t>4301875</t>
  </si>
  <si>
    <t>4302105</t>
  </si>
  <si>
    <t>4302709</t>
  </si>
  <si>
    <t>4302907</t>
  </si>
  <si>
    <t>4303103</t>
  </si>
  <si>
    <t>4303202</t>
  </si>
  <si>
    <t>4304101</t>
  </si>
  <si>
    <t>4304200</t>
  </si>
  <si>
    <t>4304358</t>
  </si>
  <si>
    <t>4304408</t>
  </si>
  <si>
    <t>4304507</t>
  </si>
  <si>
    <t>4304606</t>
  </si>
  <si>
    <t>4304697</t>
  </si>
  <si>
    <t>4304903</t>
  </si>
  <si>
    <t>4305009</t>
  </si>
  <si>
    <t>4305108</t>
  </si>
  <si>
    <t>4305355</t>
  </si>
  <si>
    <t>4305371</t>
  </si>
  <si>
    <t>4305801</t>
  </si>
  <si>
    <t>4306106</t>
  </si>
  <si>
    <t>4306304</t>
  </si>
  <si>
    <t>4306379</t>
  </si>
  <si>
    <t>4306767</t>
  </si>
  <si>
    <t>4306932</t>
  </si>
  <si>
    <t>4307005</t>
  </si>
  <si>
    <t>4307302</t>
  </si>
  <si>
    <t>4307401</t>
  </si>
  <si>
    <t>4307708</t>
  </si>
  <si>
    <t>4307906</t>
  </si>
  <si>
    <t>4308052</t>
  </si>
  <si>
    <t>4308607</t>
  </si>
  <si>
    <t>4308854</t>
  </si>
  <si>
    <t>4309209</t>
  </si>
  <si>
    <t>4309407</t>
  </si>
  <si>
    <t>4309605</t>
  </si>
  <si>
    <t>4310207</t>
  </si>
  <si>
    <t>4310330</t>
  </si>
  <si>
    <t>4310553</t>
  </si>
  <si>
    <t>4310702</t>
  </si>
  <si>
    <t>4310751</t>
  </si>
  <si>
    <t>4310900</t>
  </si>
  <si>
    <t>4311502</t>
  </si>
  <si>
    <t>4311809</t>
  </si>
  <si>
    <t>4311908</t>
  </si>
  <si>
    <t>4313060</t>
  </si>
  <si>
    <t>4313375</t>
  </si>
  <si>
    <t>4313490</t>
  </si>
  <si>
    <t>4313409</t>
  </si>
  <si>
    <t>4313607</t>
  </si>
  <si>
    <t>4314001</t>
  </si>
  <si>
    <t>4314100</t>
  </si>
  <si>
    <t>4314407</t>
  </si>
  <si>
    <t>4314555</t>
  </si>
  <si>
    <t>4314704</t>
  </si>
  <si>
    <t>4314779</t>
  </si>
  <si>
    <t>4314902</t>
  </si>
  <si>
    <t>4315602</t>
  </si>
  <si>
    <t>4315750</t>
  </si>
  <si>
    <t>4316105</t>
  </si>
  <si>
    <t>4316451</t>
  </si>
  <si>
    <t>4316477</t>
  </si>
  <si>
    <t>4316808</t>
  </si>
  <si>
    <t>4316907</t>
  </si>
  <si>
    <t>4317202</t>
  </si>
  <si>
    <t>4317103</t>
  </si>
  <si>
    <t>4317558</t>
  </si>
  <si>
    <t>4317905</t>
  </si>
  <si>
    <t>4318309</t>
  </si>
  <si>
    <t>4318606</t>
  </si>
  <si>
    <t>4318705</t>
  </si>
  <si>
    <t>4318804</t>
  </si>
  <si>
    <t>4319802</t>
  </si>
  <si>
    <t>4319901</t>
  </si>
  <si>
    <t>4320008</t>
  </si>
  <si>
    <t>4320503</t>
  </si>
  <si>
    <t>4320800</t>
  </si>
  <si>
    <t>4320859</t>
  </si>
  <si>
    <t>4320909</t>
  </si>
  <si>
    <t>4321501</t>
  </si>
  <si>
    <t>4321634</t>
  </si>
  <si>
    <t>4322350</t>
  </si>
  <si>
    <t>4322509</t>
  </si>
  <si>
    <t>4322533</t>
  </si>
  <si>
    <t>4322608</t>
  </si>
  <si>
    <t>4323002</t>
  </si>
  <si>
    <t>4323770</t>
  </si>
  <si>
    <t>4323804</t>
  </si>
  <si>
    <t>1713809</t>
  </si>
  <si>
    <t>4200804</t>
  </si>
  <si>
    <t>4202099</t>
  </si>
  <si>
    <t>4202305</t>
  </si>
  <si>
    <t>4202404</t>
  </si>
  <si>
    <t>4202859</t>
  </si>
  <si>
    <t>4202909</t>
  </si>
  <si>
    <t>4203501</t>
  </si>
  <si>
    <t>4203907</t>
  </si>
  <si>
    <t>4204004</t>
  </si>
  <si>
    <t>4204202</t>
  </si>
  <si>
    <t>4204301</t>
  </si>
  <si>
    <t>4204608</t>
  </si>
  <si>
    <t>4204905</t>
  </si>
  <si>
    <t>4205001</t>
  </si>
  <si>
    <t>4205407</t>
  </si>
  <si>
    <t>4205902</t>
  </si>
  <si>
    <t>4207007</t>
  </si>
  <si>
    <t>4207304</t>
  </si>
  <si>
    <t>4207601</t>
  </si>
  <si>
    <t>4207684</t>
  </si>
  <si>
    <t>4207809</t>
  </si>
  <si>
    <t>4208203</t>
  </si>
  <si>
    <t>4208401</t>
  </si>
  <si>
    <t>4209102</t>
  </si>
  <si>
    <t>4209300</t>
  </si>
  <si>
    <t>4209409</t>
  </si>
  <si>
    <t>4210704</t>
  </si>
  <si>
    <t>4211256</t>
  </si>
  <si>
    <t>4211405</t>
  </si>
  <si>
    <t>4213351</t>
  </si>
  <si>
    <t>4213500</t>
  </si>
  <si>
    <t>4214201</t>
  </si>
  <si>
    <t>4214508</t>
  </si>
  <si>
    <t>4214805</t>
  </si>
  <si>
    <t>4215109</t>
  </si>
  <si>
    <t>4216206</t>
  </si>
  <si>
    <t>4216602</t>
  </si>
  <si>
    <t>4216909</t>
  </si>
  <si>
    <t>4217303</t>
  </si>
  <si>
    <t>4217501</t>
  </si>
  <si>
    <t>4218707</t>
  </si>
  <si>
    <t>2800308</t>
  </si>
  <si>
    <t>2801504</t>
  </si>
  <si>
    <t>2802809</t>
  </si>
  <si>
    <t>2804508</t>
  </si>
  <si>
    <t>2805604</t>
  </si>
  <si>
    <t>2806701</t>
  </si>
  <si>
    <t>2806800</t>
  </si>
  <si>
    <t>2807402</t>
  </si>
  <si>
    <t>2807600</t>
  </si>
  <si>
    <t>3501608</t>
  </si>
  <si>
    <t>3501905</t>
  </si>
  <si>
    <t>3502101</t>
  </si>
  <si>
    <t>3502705</t>
  </si>
  <si>
    <t>3502804</t>
  </si>
  <si>
    <t>3503000</t>
  </si>
  <si>
    <t>3503208</t>
  </si>
  <si>
    <t>3503307</t>
  </si>
  <si>
    <t>3504107</t>
  </si>
  <si>
    <t>3504503</t>
  </si>
  <si>
    <t>3505203</t>
  </si>
  <si>
    <t>3505708</t>
  </si>
  <si>
    <t>3505906</t>
  </si>
  <si>
    <t>3506003</t>
  </si>
  <si>
    <t>3506102</t>
  </si>
  <si>
    <t>3506359</t>
  </si>
  <si>
    <t>3507506</t>
  </si>
  <si>
    <t>3507605</t>
  </si>
  <si>
    <t>3507803</t>
  </si>
  <si>
    <t>3508108</t>
  </si>
  <si>
    <t>3508504</t>
  </si>
  <si>
    <t>3509007</t>
  </si>
  <si>
    <t>3509452</t>
  </si>
  <si>
    <t>3509502</t>
  </si>
  <si>
    <t>3509601</t>
  </si>
  <si>
    <t>3510500</t>
  </si>
  <si>
    <t>3510609</t>
  </si>
  <si>
    <t>3511102</t>
  </si>
  <si>
    <t>3513504</t>
  </si>
  <si>
    <t>3513801</t>
  </si>
  <si>
    <t>3514403</t>
  </si>
  <si>
    <t>3515004</t>
  </si>
  <si>
    <t>3515103</t>
  </si>
  <si>
    <t>3515707</t>
  </si>
  <si>
    <t>3516200</t>
  </si>
  <si>
    <t>3517406</t>
  </si>
  <si>
    <t>3518701</t>
  </si>
  <si>
    <t>3518800</t>
  </si>
  <si>
    <t>3519071</t>
  </si>
  <si>
    <t>3520442</t>
  </si>
  <si>
    <t>3521903</t>
  </si>
  <si>
    <t>3522208</t>
  </si>
  <si>
    <t>3522307</t>
  </si>
  <si>
    <t>3522406</t>
  </si>
  <si>
    <t>3522604</t>
  </si>
  <si>
    <t>3522703</t>
  </si>
  <si>
    <t>3523404</t>
  </si>
  <si>
    <t>3523701</t>
  </si>
  <si>
    <t>3524303</t>
  </si>
  <si>
    <t>3524402</t>
  </si>
  <si>
    <t>3525003</t>
  </si>
  <si>
    <t>3525102</t>
  </si>
  <si>
    <t>3525201</t>
  </si>
  <si>
    <t>3525904</t>
  </si>
  <si>
    <t>3526704</t>
  </si>
  <si>
    <t>3526902</t>
  </si>
  <si>
    <t>3527108</t>
  </si>
  <si>
    <t>3528809</t>
  </si>
  <si>
    <t>3529302</t>
  </si>
  <si>
    <t>3529401</t>
  </si>
  <si>
    <t>3530805</t>
  </si>
  <si>
    <t>3531100</t>
  </si>
  <si>
    <t>3532058</t>
  </si>
  <si>
    <t>3534401</t>
  </si>
  <si>
    <t>3534708</t>
  </si>
  <si>
    <t>3536406</t>
  </si>
  <si>
    <t>3537305</t>
  </si>
  <si>
    <t>3537602</t>
  </si>
  <si>
    <t>3538006</t>
  </si>
  <si>
    <t>3538204</t>
  </si>
  <si>
    <t>3538709</t>
  </si>
  <si>
    <t>3540200</t>
  </si>
  <si>
    <t>3541406</t>
  </si>
  <si>
    <t>3541703</t>
  </si>
  <si>
    <t>3543303</t>
  </si>
  <si>
    <t>3543402</t>
  </si>
  <si>
    <t>3543709</t>
  </si>
  <si>
    <t>3543907</t>
  </si>
  <si>
    <t>3544004</t>
  </si>
  <si>
    <t>3545803</t>
  </si>
  <si>
    <t>3547700</t>
  </si>
  <si>
    <t>3547809</t>
  </si>
  <si>
    <t>3548500</t>
  </si>
  <si>
    <t>3548708</t>
  </si>
  <si>
    <t>3548807</t>
  </si>
  <si>
    <t>3548906</t>
  </si>
  <si>
    <t>3549706</t>
  </si>
  <si>
    <t>3549805</t>
  </si>
  <si>
    <t>3549904</t>
  </si>
  <si>
    <t>3550308</t>
  </si>
  <si>
    <t>3550704</t>
  </si>
  <si>
    <t>3551009</t>
  </si>
  <si>
    <t>3551405</t>
  </si>
  <si>
    <t>3551702</t>
  </si>
  <si>
    <t>3552205</t>
  </si>
  <si>
    <t>3552403</t>
  </si>
  <si>
    <t>3552502</t>
  </si>
  <si>
    <t>3552809</t>
  </si>
  <si>
    <t>3555406</t>
  </si>
  <si>
    <t>3556503</t>
  </si>
  <si>
    <t>3556701</t>
  </si>
  <si>
    <t>3557006</t>
  </si>
  <si>
    <t>Cruzeiro do Sul</t>
  </si>
  <si>
    <t>Tarauacá</t>
  </si>
  <si>
    <t>Pacaraima</t>
  </si>
  <si>
    <t>Marabá</t>
  </si>
  <si>
    <t>Parauapebas</t>
  </si>
  <si>
    <t>Castanhal</t>
  </si>
  <si>
    <t>Araguaína</t>
  </si>
  <si>
    <t>Tocantinópolis</t>
  </si>
  <si>
    <t>Palmas</t>
  </si>
  <si>
    <t>Itapipoca</t>
  </si>
  <si>
    <t>Itapagé</t>
  </si>
  <si>
    <t>São Benedito - Ipu - Guaraciaba do Norte - Tianguá</t>
  </si>
  <si>
    <t>Quixadá</t>
  </si>
  <si>
    <t>Aracati</t>
  </si>
  <si>
    <t>Russas - Limoeiro do Norte</t>
  </si>
  <si>
    <t>Redenção-Acarape</t>
  </si>
  <si>
    <t>Mossoró</t>
  </si>
  <si>
    <t>Pau dos Ferros</t>
  </si>
  <si>
    <t>Itaporanga</t>
  </si>
  <si>
    <t>Cuité - Nova Floresta</t>
  </si>
  <si>
    <t>Sousa - Cajazeiras</t>
  </si>
  <si>
    <t>Cajazeiras</t>
  </si>
  <si>
    <t>Serra Talhada</t>
  </si>
  <si>
    <t>Belo Jardim - Pesqueira</t>
  </si>
  <si>
    <t>Petrolina</t>
  </si>
  <si>
    <t>Delmiro Gouveia</t>
  </si>
  <si>
    <t>Estância</t>
  </si>
  <si>
    <t>Itabaiana</t>
  </si>
  <si>
    <t>Lagarto</t>
  </si>
  <si>
    <t>Feira de Santana</t>
  </si>
  <si>
    <t>Ilhéus - Itabuna</t>
  </si>
  <si>
    <t>Euclides da Cunha</t>
  </si>
  <si>
    <t>Barreiras</t>
  </si>
  <si>
    <t>Santo Antônio de Jesus</t>
  </si>
  <si>
    <t>Eunápolis - Porto Seguro</t>
  </si>
  <si>
    <t>Jequié</t>
  </si>
  <si>
    <t>Itaberaba</t>
  </si>
  <si>
    <t>Nazaré - Maragogipe</t>
  </si>
  <si>
    <t>Jacobina</t>
  </si>
  <si>
    <t>Pedra Azul</t>
  </si>
  <si>
    <t>Uberaba</t>
  </si>
  <si>
    <t>Araçuaí</t>
  </si>
  <si>
    <t>São João Nepomuceno - Bicas</t>
  </si>
  <si>
    <t>Piumhi</t>
  </si>
  <si>
    <t>Oliveira</t>
  </si>
  <si>
    <t>Passos</t>
  </si>
  <si>
    <t>Sete Lagoas</t>
  </si>
  <si>
    <t>Dores do Indaiá</t>
  </si>
  <si>
    <t>Santa Bárbara - Ouro Preto</t>
  </si>
  <si>
    <t>Salinas</t>
  </si>
  <si>
    <t>Belo</t>
  </si>
  <si>
    <t>Três Pontas - Boa Esperança</t>
  </si>
  <si>
    <t>Cachoeiro do Itapemirim</t>
  </si>
  <si>
    <t>Alegre</t>
  </si>
  <si>
    <t>Afonso Cláudio - Venda Nova do Imigrante - Santa Maria de Jetibá</t>
  </si>
  <si>
    <t>Macaé - Rio das Ostras - Cabo Frio</t>
  </si>
  <si>
    <t>Volta Redonda - Barra Mansa</t>
  </si>
  <si>
    <t>Nova Friburgo</t>
  </si>
  <si>
    <t>Macaé - Rio das Ostras</t>
  </si>
  <si>
    <t>Santo Antônio de Pádua</t>
  </si>
  <si>
    <t>Ituverava</t>
  </si>
  <si>
    <t>Jaú</t>
  </si>
  <si>
    <t>Barretos</t>
  </si>
  <si>
    <t>Birigui - Penápolis</t>
  </si>
  <si>
    <t>Caraguatatuba - Ubatuba - São Sebastião</t>
  </si>
  <si>
    <t>Mogi Guaçu</t>
  </si>
  <si>
    <t>Marília</t>
  </si>
  <si>
    <t>Assis</t>
  </si>
  <si>
    <t>Taubaté - Pindamonhangaba</t>
  </si>
  <si>
    <t>São José do Rio Pardo - Mococa</t>
  </si>
  <si>
    <t>Guarapuava</t>
  </si>
  <si>
    <t>Marechal Cândido Rondon</t>
  </si>
  <si>
    <t>São Miguel do Oeste</t>
  </si>
  <si>
    <t>Joaçaba - Herval D'Oeste</t>
  </si>
  <si>
    <t>Sâo Miguel do Oeste</t>
  </si>
  <si>
    <t>Xanxerê</t>
  </si>
  <si>
    <t>Caçador</t>
  </si>
  <si>
    <t>Curitibanos</t>
  </si>
  <si>
    <t>Uruguaiana</t>
  </si>
  <si>
    <t>Charqueadas - Triunfo - São Jerônimo</t>
  </si>
  <si>
    <t>Lagoa Vermelha</t>
  </si>
  <si>
    <t>Santa Cruz do Sul - Lajeado</t>
  </si>
  <si>
    <t>Lajeado</t>
  </si>
  <si>
    <t>Tapejara - Sananduva</t>
  </si>
  <si>
    <t>Carazinho</t>
  </si>
  <si>
    <t>Santo Ângelo</t>
  </si>
  <si>
    <t>Frederico Westphalen</t>
  </si>
  <si>
    <t>Nova Prata - Guaporé</t>
  </si>
  <si>
    <t>Três de Maio</t>
  </si>
  <si>
    <t>Tramandaí - Osório</t>
  </si>
  <si>
    <t>Santiago</t>
  </si>
  <si>
    <t>São Gabriel - Caçapava do Sul</t>
  </si>
  <si>
    <t>Novo Hamburgo - São Leopoldo</t>
  </si>
  <si>
    <t>Palmeira das Missões</t>
  </si>
  <si>
    <t>São Luiz Gonzaga</t>
  </si>
  <si>
    <t>Nonoai</t>
  </si>
  <si>
    <t>Taquara - Parobé - Igrejinha</t>
  </si>
  <si>
    <t>Cerro Largo</t>
  </si>
  <si>
    <t>Ponta Porã</t>
  </si>
  <si>
    <t>Paranaíba - Chapadão do Sul - Cassilândia</t>
  </si>
  <si>
    <t>Coxim</t>
  </si>
  <si>
    <t>Cáceres</t>
  </si>
  <si>
    <t>Sinop</t>
  </si>
  <si>
    <t>Juína</t>
  </si>
  <si>
    <t>Rondonópolis</t>
  </si>
  <si>
    <t>Mirassol D'Oeste</t>
  </si>
  <si>
    <t>Barra dos Garças</t>
  </si>
  <si>
    <t>Confresa - Vila Rica</t>
  </si>
  <si>
    <t>Luziânia - Águas Lindas de Goiás</t>
  </si>
  <si>
    <t>Porangatu - Uruaçu</t>
  </si>
  <si>
    <t>Uruaçu - Niquelândia</t>
  </si>
  <si>
    <t>Goiás - Itapuranga</t>
  </si>
  <si>
    <t>Caldas Novas - Morrinhos</t>
  </si>
  <si>
    <t>Porangatu</t>
  </si>
  <si>
    <t>Ceres - Rialma - Goianésia</t>
  </si>
  <si>
    <t>Luziânia</t>
  </si>
  <si>
    <t>Inhumas - Itaberaí - Anicuns</t>
  </si>
  <si>
    <t>Distrito Federal</t>
  </si>
  <si>
    <t>IBGE (2022)</t>
  </si>
  <si>
    <t>IBGE (2015)</t>
  </si>
  <si>
    <t>IBGE (1996)</t>
  </si>
  <si>
    <t>IBGE (2000)</t>
  </si>
  <si>
    <t>IBGE (2011)</t>
  </si>
  <si>
    <t>IBGE (2023)</t>
  </si>
  <si>
    <t>IBGE (2020)</t>
  </si>
  <si>
    <t>2C</t>
  </si>
  <si>
    <t>2A</t>
  </si>
  <si>
    <t>1C</t>
  </si>
  <si>
    <t>3A</t>
  </si>
  <si>
    <t>3B</t>
  </si>
  <si>
    <t>4A</t>
  </si>
  <si>
    <t>2B</t>
  </si>
  <si>
    <t>4B</t>
  </si>
  <si>
    <t>1A</t>
  </si>
  <si>
    <t>1B</t>
  </si>
  <si>
    <t>IA_2018</t>
  </si>
  <si>
    <t>Índice de atração em 2018</t>
  </si>
  <si>
    <t>Westfalia</t>
  </si>
  <si>
    <t>Arranjo_Pop</t>
  </si>
  <si>
    <t>Arranjo populacional</t>
  </si>
  <si>
    <t>Faz parte de arranjo populacional? Se sim, qual?</t>
  </si>
  <si>
    <t>Além Paraíba - Sapucaia</t>
  </si>
  <si>
    <t>Americana - Santa Bárbara d'Oeste</t>
  </si>
  <si>
    <t>n/a</t>
  </si>
  <si>
    <t>Igarapava</t>
  </si>
  <si>
    <t>Barra Bonita - Igaraçu do Tietê</t>
  </si>
  <si>
    <t>Bella Unión/Uruguai - Monte Caseros/Argentina</t>
  </si>
  <si>
    <t>Canela - Gramado</t>
  </si>
  <si>
    <t>Cordeiro - Cantagalo</t>
  </si>
  <si>
    <t>Conceição do Almeida - Sapeaçu</t>
  </si>
  <si>
    <t>Baixada Santista</t>
  </si>
  <si>
    <t>Dionísio Cerqueira - Barracão - Bernardo de Irigoyen/Argentina</t>
  </si>
  <si>
    <t>Sâo Paulo</t>
  </si>
  <si>
    <t>Mendes - Engenheiro Paulo de Frontin</t>
  </si>
  <si>
    <t>Foz do Iguaçu - Ciudad del Este/Paraguai</t>
  </si>
  <si>
    <t>Piratuba - Ipira</t>
  </si>
  <si>
    <t>Itajaí - Balneário Camboriú</t>
  </si>
  <si>
    <t>Petrolina - Juazeiro</t>
  </si>
  <si>
    <t>Tubarão - Laguna</t>
  </si>
  <si>
    <t>Mogi Guaçu - Mogi Mirim</t>
  </si>
  <si>
    <t>Sâo Luís</t>
  </si>
  <si>
    <t>Itapema</t>
  </si>
  <si>
    <t>Santo Antônio</t>
  </si>
  <si>
    <t>Torixoréu - Baliza</t>
  </si>
  <si>
    <t>União da Vitória - Porto União</t>
  </si>
  <si>
    <t>Teutônia</t>
  </si>
  <si>
    <t>Capão da Canoa</t>
  </si>
  <si>
    <t>Arranjo_pop</t>
  </si>
  <si>
    <t>Índice médio de saúde financeira (2013-2020)</t>
  </si>
  <si>
    <t>Saude_financ</t>
  </si>
  <si>
    <t>Auton_financ</t>
  </si>
  <si>
    <t>Índice médio de autonomia financeira (2013-2020)</t>
  </si>
  <si>
    <t>Ind_Invest</t>
  </si>
  <si>
    <t>Índice médio de investimentos (2013-2020)</t>
  </si>
  <si>
    <t>FIRJAN (2021)</t>
  </si>
  <si>
    <t>Saud_financ</t>
  </si>
  <si>
    <t>Produto Interno Bruto em 2020</t>
  </si>
  <si>
    <t>Índice de responsabilidade territorial*</t>
  </si>
  <si>
    <t>Descartado após base de dados que fundamente o índice não ser encontrada</t>
  </si>
  <si>
    <t>Região de influência da qual a cidade está inserida</t>
  </si>
  <si>
    <t>**</t>
  </si>
  <si>
    <t>Substitui as cidades relacionadas por conta da complexidade do dado</t>
  </si>
  <si>
    <t>IVS</t>
  </si>
  <si>
    <t>Índice de Vulnerabilidade Social geral (2000 e 2010)</t>
  </si>
  <si>
    <t>IVS_Infra</t>
  </si>
  <si>
    <t>Índice de Vulnerabilidade Social da infraestrutura (2000 e 2010)</t>
  </si>
  <si>
    <t>Prosp</t>
  </si>
  <si>
    <t>Índice de Prosperidade Social (2000 e 2010)</t>
  </si>
  <si>
    <t>IPEA (2015)</t>
  </si>
  <si>
    <t>IBGE (2004)</t>
  </si>
  <si>
    <t>Link</t>
  </si>
  <si>
    <t>GINI_1990</t>
  </si>
  <si>
    <t>Índice de Gini em 1990</t>
  </si>
  <si>
    <t>GINI_2000</t>
  </si>
  <si>
    <t>GINI_2010</t>
  </si>
  <si>
    <t>Índice de Gini em 2000</t>
  </si>
  <si>
    <t>Índice de Gini em 2010</t>
  </si>
  <si>
    <t>PNUD (2013)</t>
  </si>
  <si>
    <t>Reg_Influencia_2018</t>
  </si>
  <si>
    <t>Reg_Influencia_2018**</t>
  </si>
  <si>
    <t>A princípio, assume-se que todos os anos do ciclo eleitoral tiveram OP, o que pode ser corrigido pelo questionário</t>
  </si>
  <si>
    <t>2004, 2008, 2012</t>
  </si>
  <si>
    <t>2000, 2004</t>
  </si>
  <si>
    <t>2004, 2008</t>
  </si>
  <si>
    <t>1992, 1996, 2000</t>
  </si>
  <si>
    <t>2004, 2012</t>
  </si>
  <si>
    <t>2008, 2012</t>
  </si>
  <si>
    <t>1996, 2000, 2004, 2008, 2012</t>
  </si>
  <si>
    <t>2000, 2004, 2008, 2012</t>
  </si>
  <si>
    <t>1996, 2008</t>
  </si>
  <si>
    <t>2000, 2004, 2008</t>
  </si>
  <si>
    <t>2000, 2008</t>
  </si>
  <si>
    <t>2000, 2012</t>
  </si>
  <si>
    <t>1996, 2000, 2004</t>
  </si>
  <si>
    <t>1996, 2000, 2004, 2008</t>
  </si>
  <si>
    <t>2000, 2008, 2012</t>
  </si>
  <si>
    <t>2004, 2008, 2012, 2016</t>
  </si>
  <si>
    <t>2012, 2016</t>
  </si>
  <si>
    <t>2012, 2016, 2020</t>
  </si>
  <si>
    <t>2008, 2012, 2016, 2020</t>
  </si>
  <si>
    <t>1996, 2000, 2004, 2008, 2012, 2016, 2020</t>
  </si>
  <si>
    <t>2000, 2004, 2012, 2016</t>
  </si>
  <si>
    <t>2004, 2008, 2012, 2016, 2020</t>
  </si>
  <si>
    <t>2016, 2020</t>
  </si>
  <si>
    <t>2004, 2016</t>
  </si>
  <si>
    <t>2000, 2004, 2008, 2016</t>
  </si>
  <si>
    <t>2004, 2008, 2016</t>
  </si>
  <si>
    <t>2004, 2012, 2016</t>
  </si>
  <si>
    <t>2000, 2012, 2016</t>
  </si>
  <si>
    <t>2004, 2016, 2020</t>
  </si>
  <si>
    <t>2008, 2012, 2016</t>
  </si>
  <si>
    <t>2008, 2016</t>
  </si>
  <si>
    <t>1996, 2004, 2016, 2020</t>
  </si>
  <si>
    <t>1996, 2008, 2016</t>
  </si>
  <si>
    <t>1996, 2000, 2004, 2008, 2012, 2016</t>
  </si>
  <si>
    <t>2004, 2008, 2020</t>
  </si>
  <si>
    <t>2000, 2004, 2020</t>
  </si>
  <si>
    <t>2000, 2004, 2008, 2012, 2020</t>
  </si>
  <si>
    <t>2012, 2020</t>
  </si>
  <si>
    <t>2008, 2012, 2020</t>
  </si>
  <si>
    <t>2000, 2020</t>
  </si>
  <si>
    <t>Guaratinguetá</t>
  </si>
  <si>
    <t>Itaguaí</t>
  </si>
  <si>
    <t>Palmeira dos Índios</t>
  </si>
  <si>
    <t>Pirassununga</t>
  </si>
  <si>
    <t>São Gonçalo do Amarante</t>
  </si>
  <si>
    <t>Senador Canedo</t>
  </si>
  <si>
    <t>Quest_Enviado</t>
  </si>
  <si>
    <t>Quest_Respondido</t>
  </si>
  <si>
    <t>Não</t>
  </si>
  <si>
    <t>Sim</t>
  </si>
  <si>
    <t>https://orcamentocomunitario.campogrande.ms.gov.br/</t>
  </si>
  <si>
    <t>Orçamento Comunitário</t>
  </si>
  <si>
    <t>Orçamento nas Regiões</t>
  </si>
  <si>
    <t>https://www.riopreto.sp.gov.br/orcamento-participativo/ &amp; https://www.riopreto.sp.gov.br/orcamento/</t>
  </si>
  <si>
    <t>OP Araraquara</t>
  </si>
  <si>
    <t>http://araraquara.sp.gov.br/orcamento-participativo</t>
  </si>
  <si>
    <t>https://www.saoleopoldo.rs.gov.br/?titulo=Secretarias%20e%20Gabinetes&amp;template=conteudo&amp;categoria=1&amp;codigoCategoria=1&amp;idConteudo=1248&amp;tipoConteudo=INCLUDE_MOSTRA_CONTEUDO</t>
  </si>
  <si>
    <t>Secretaria do OP São Leopoldo</t>
  </si>
  <si>
    <t>https://planejamento.fortaleza.ce.gov.br/programas/35-ciclo-de-planejamento-participativo.html</t>
  </si>
  <si>
    <t>Planejamento Participativo Fortaleza</t>
  </si>
  <si>
    <t>https://araras.sp.gov.br/orcamentoparticipativo/</t>
  </si>
  <si>
    <t>OP Araras</t>
  </si>
  <si>
    <t>OP Guarujá</t>
  </si>
  <si>
    <t>https://www.guaruja.sp.gov.br/categoria/orcamento-participativo/</t>
  </si>
  <si>
    <t>Híbrido</t>
  </si>
  <si>
    <t>Ativo</t>
  </si>
  <si>
    <t>Consultivo</t>
  </si>
  <si>
    <t>Pinhais (1)</t>
  </si>
  <si>
    <t>Modelo consultivo por preenchimento de formulário, antigamente era deliberativo</t>
  </si>
  <si>
    <t>Irani (2)</t>
  </si>
  <si>
    <t>Responsável da prefeitura argumenta que nunca houve OP na cidade</t>
  </si>
  <si>
    <t>OP Santo Antônio do Palma</t>
  </si>
  <si>
    <t>http://www.pmpalma.com.br/op.html</t>
  </si>
  <si>
    <t>Obs</t>
  </si>
  <si>
    <t>Nova Lima (3)</t>
  </si>
  <si>
    <t>Responsável da prefeitura argumenta que não há OP atualmente e não conseguiu informações sobre quando havia</t>
  </si>
  <si>
    <t>Casimiro de Abreu (4)</t>
  </si>
  <si>
    <t>Responsável do planejamento me informou por telefone que se trata na verdade de LOA e PPA consultivo, sem imposição das decisões pelos cidadãos. Dados de participação disponíveis online.</t>
  </si>
  <si>
    <t>Decisório</t>
  </si>
  <si>
    <t>Responsável da prefeitura explicou que o formato decisório só esteve presente nas edições de 2018 a 2020, anteriormente sendo nada mais do que o LDO consultiva, e após a pandemia migrou-se para o formato consultivo online. Dados da  planilha remetem ao período consultivo.</t>
  </si>
  <si>
    <t>Inativo</t>
  </si>
  <si>
    <t>Responsável do planejamento confirma período, mas dados remetem somente a um ano no caso da participação (2005) e valores de investimento (2006). Conferir se valores estão corretos. Modelo foi o de POA até ser descaracterizado em 2007. Não havia regra de IP, mas argumenta que investimentos eram majoritários em áreas mais pobres.</t>
  </si>
  <si>
    <t>São José do Rio Preto (7)</t>
  </si>
  <si>
    <t>Parcialmente</t>
  </si>
  <si>
    <t>Jundiaí (9)</t>
  </si>
  <si>
    <t>e-mails não funcionam, e-sic não funciona, contato por zap (Silvio Machado), enviado para email da sec. Plan.</t>
  </si>
  <si>
    <t>Amparo (10)</t>
  </si>
  <si>
    <t>Informação de que OP ocorreu somente entre 2001 e 2008 foi confirmada pela secretaria. Não têm informações sobre este processo. Sigo tentando coletar informações sobre.</t>
  </si>
  <si>
    <t>Outros</t>
  </si>
  <si>
    <t>4736 em 2001, 480 em 2003, 257 em 2006</t>
  </si>
  <si>
    <t>Respostas vieram de diferentes fontes, com o site sendo base para algumas (https://www.riopreto.sp.gov.br/orcamento-participativo/). De acordo com a lei local, começou com o formato portoalegrense, mas o atual (2017-2018 era só online) é consultivo com audiencias locais e formulários online. Dados de participação remetem às edições de 2001, 2003, 2006, 2017 e 2022 (2023 não finalizou ainda)</t>
  </si>
  <si>
    <t>2010, 2011</t>
  </si>
  <si>
    <t>Secretaria de planejamento não existe mais, OP foi só em 2010-2011 anterior à digitalização. Consegui os dados completos na dissertação de mestrado de Fernando Mezadri.</t>
  </si>
  <si>
    <t>Ubatuba (12)</t>
  </si>
  <si>
    <t>Atualmente se trata somente de questionário consultivo online, o que não caracteriza OP, o que é confirmado pelo próprio funcionário da prefeitura. Ver dados antigos.</t>
  </si>
  <si>
    <t>1997, 1998, 1999, 2016</t>
  </si>
  <si>
    <t>Bom Jesus do Itabapoana</t>
  </si>
  <si>
    <t>Mara Rosa</t>
  </si>
  <si>
    <t>Ceres - Rialma</t>
  </si>
  <si>
    <t>?</t>
  </si>
  <si>
    <t>Itapecerica</t>
  </si>
  <si>
    <t>Varzelândia</t>
  </si>
  <si>
    <t>Belo Horizonte &amp; São Paulo</t>
  </si>
  <si>
    <t>Santa Fé do Sul</t>
  </si>
  <si>
    <t>Confresa</t>
  </si>
  <si>
    <t>Pesqueira</t>
  </si>
  <si>
    <t>Santa Cruz do Capibaribe</t>
  </si>
  <si>
    <t>Juazeiro do Norte &amp; Recife</t>
  </si>
  <si>
    <t>Foz do Iguaçu - Ciudad del Este</t>
  </si>
  <si>
    <t>Goioerê</t>
  </si>
  <si>
    <t>Itaperuna</t>
  </si>
  <si>
    <t>Espumoso</t>
  </si>
  <si>
    <t>Sarandi</t>
  </si>
  <si>
    <t>Sananduva</t>
  </si>
  <si>
    <t>Nova Prata</t>
  </si>
  <si>
    <t>Joaçaba - Herval d'Oeste</t>
  </si>
  <si>
    <t>Pato Branco</t>
  </si>
  <si>
    <t>Campinas &amp; São Paulo</t>
  </si>
  <si>
    <t>Estreito</t>
  </si>
  <si>
    <t>https://www.mg.gov.br/pro-brumadinho/pagina/consulta-popular-reparacao-brumadinho-saiba-tudo-sobre-o-processo-consultivo</t>
  </si>
  <si>
    <t>Consulta Popular do Comitê Pró-Brumadinho (4 bilhões de reais)</t>
  </si>
  <si>
    <t>2015, 2016</t>
  </si>
  <si>
    <t>Funcionário da prefeitura não tem dados, mas informações foram colhidas de notícia de 2015 no site da prefeitura (https://brumadinho.mg.gov.br/noticias_detalhes/orcamento-participativo-garante-a-populacao-decidir-obras-para-cada-regiao-distrital/2757/). Preciso investigar mais a fundo, por exemplo obter a LOA.</t>
  </si>
  <si>
    <t>Venâncio Aires (14)</t>
  </si>
  <si>
    <t>Resposta da secretaria local diz respeito somente aos OPs estaduais, dar uma pesquisada melhor.</t>
  </si>
  <si>
    <t>2004, 2008, 2016, 2022</t>
  </si>
  <si>
    <t>Barra do Quaraí (16)</t>
  </si>
  <si>
    <t>Responsável da prefeitura argumenta que nunca houve OP na cidade.</t>
  </si>
  <si>
    <t>OP está "parado" desde 2017 para implementação das obras. Mudança dos DI incluem alteração para bianual e a citada parada. Dados de investimento e participação incluem OP digital. Questionário respondido é muito detalhado.</t>
  </si>
  <si>
    <t>Dados originados do trabalho de Silva (2011). Dados de participação são de a partir de 2002, os de valor total são de 1998-2002 e o de porcentagem somente de 2002. Modelo se tornou consultivo após segunda alteração.</t>
  </si>
  <si>
    <t>2004, 2008, 2012, 2013, 2023</t>
  </si>
  <si>
    <t>Valor de investimento diz respeito somente à 2010, único ano com dados disponíveis que encontrei. Valores de participação remetem ao total.</t>
  </si>
  <si>
    <t>Respostas só vieram até agora sobre o atual formato e o anterior ("Gabinete Itinerante"), dados de participação são 2020-2022. O atual é consultivo da LOD-/LOA/PPA, o anterior não fica claro pelo material institucional disponível na transparência. Outras informações de participação e valores vêm de fontes acadêmicas.</t>
  </si>
  <si>
    <r>
      <t xml:space="preserve">1996, </t>
    </r>
    <r>
      <rPr>
        <b/>
        <sz val="11"/>
        <color theme="1"/>
        <rFont val="Calibri"/>
        <family val="2"/>
        <scheme val="minor"/>
      </rPr>
      <t>2004</t>
    </r>
    <r>
      <rPr>
        <sz val="11"/>
        <color theme="1"/>
        <rFont val="Calibri"/>
        <family val="2"/>
        <scheme val="minor"/>
      </rPr>
      <t xml:space="preserve">, </t>
    </r>
    <r>
      <rPr>
        <b/>
        <sz val="11"/>
        <color theme="1"/>
        <rFont val="Calibri"/>
        <family val="2"/>
        <scheme val="minor"/>
      </rPr>
      <t>2020</t>
    </r>
  </si>
  <si>
    <t>Teve modelo de inversão de prioridades em algum momento?</t>
  </si>
  <si>
    <r>
      <t xml:space="preserve">1992, 1996, 2000, 2004, 2008, 2012, 2020, </t>
    </r>
    <r>
      <rPr>
        <b/>
        <sz val="11"/>
        <color theme="1"/>
        <rFont val="Calibri"/>
        <family val="2"/>
        <scheme val="minor"/>
      </rPr>
      <t>2021</t>
    </r>
    <r>
      <rPr>
        <sz val="11"/>
        <color theme="1"/>
        <rFont val="Calibri"/>
        <family val="2"/>
        <scheme val="minor"/>
      </rPr>
      <t xml:space="preserve">, </t>
    </r>
    <r>
      <rPr>
        <b/>
        <sz val="11"/>
        <color theme="1"/>
        <rFont val="Calibri"/>
        <family val="2"/>
        <scheme val="minor"/>
      </rPr>
      <t>2022</t>
    </r>
  </si>
  <si>
    <t>Respostas da prefeitura evidenciam que se trata de um processo consultivo associado às audiências públicas do orçamento e a formulários online. Dados de participação são do período 2009-2012 e 2022 (última edição). Argumentam que investimentos advindos do OP fluem mais para áreas mais necessitadas. Dados de investimento são da mesma fonte de Serra (nota 20).</t>
  </si>
  <si>
    <t>Rio do Campo (22)</t>
  </si>
  <si>
    <t>Londrina (23)</t>
  </si>
  <si>
    <t>Orçamento cidadão é puramente informativo, sequer consultivo. Nem prefeitura nem acadêmicos têm informações sobre processos anteriores.</t>
  </si>
  <si>
    <r>
      <t xml:space="preserve">2020, </t>
    </r>
    <r>
      <rPr>
        <b/>
        <sz val="11"/>
        <color theme="1"/>
        <rFont val="Calibri"/>
        <family val="2"/>
        <scheme val="minor"/>
      </rPr>
      <t>2021, 2022, 2023</t>
    </r>
  </si>
  <si>
    <t>Guaraciaba (24)</t>
  </si>
  <si>
    <t>Dados de participação e porcentagem são originários de artigo que integra o livro de 2007 sobre os OPs catarinenses. Valores brutos ainda a serem pesquisados.</t>
  </si>
  <si>
    <r>
      <rPr>
        <b/>
        <sz val="11"/>
        <color theme="1"/>
        <rFont val="Calibri"/>
        <family val="2"/>
        <scheme val="minor"/>
      </rPr>
      <t>1997, 1998</t>
    </r>
    <r>
      <rPr>
        <sz val="11"/>
        <color theme="1"/>
        <rFont val="Calibri"/>
        <family val="2"/>
        <scheme val="minor"/>
      </rPr>
      <t>, 2004</t>
    </r>
  </si>
  <si>
    <r>
      <t xml:space="preserve">2004, </t>
    </r>
    <r>
      <rPr>
        <b/>
        <sz val="11"/>
        <color theme="1"/>
        <rFont val="Calibri"/>
        <family val="2"/>
        <scheme val="minor"/>
      </rPr>
      <t>2011, 2012</t>
    </r>
  </si>
  <si>
    <t>Dados oriundos do trabalho de Alves e Gurgel. Sobre % e participação, os dados remetem somente ao ano de 2011. O artigo não cita as edições do ciclo de 2004.</t>
  </si>
  <si>
    <r>
      <t xml:space="preserve">2004, 2008, 2012, 2016, </t>
    </r>
    <r>
      <rPr>
        <b/>
        <sz val="11"/>
        <color theme="1"/>
        <rFont val="Calibri"/>
        <family val="2"/>
        <scheme val="minor"/>
      </rPr>
      <t>2023</t>
    </r>
  </si>
  <si>
    <t>Dados oriundos de diferentes fontes acadêmicas, não se referindo ao período de 2020.</t>
  </si>
  <si>
    <t>Dados dizem respeito ao período em que o processo era decisório, e somente entre 2009 e 2016. Atualmente, tem implementada a Gestão Participativa, de formato consultivo.</t>
  </si>
  <si>
    <t>Sim*</t>
  </si>
  <si>
    <t>Informações obtidas com o ex-prefeito Rodrigo Preis via telefonema e posteriormente via áudio de Whatsapp. Investimentos eram aplicados com recursos externos ao município, OP ajudou na arrecadação e transparência, foco significativo no espaço rural. Sem dados sobre investimento.</t>
  </si>
  <si>
    <r>
      <t>2004,</t>
    </r>
    <r>
      <rPr>
        <b/>
        <sz val="11"/>
        <color theme="1"/>
        <rFont val="Calibri"/>
        <family val="2"/>
        <scheme val="minor"/>
      </rPr>
      <t xml:space="preserve"> 2021, 2022, 2023</t>
    </r>
  </si>
  <si>
    <r>
      <t>1992, 1996, 2000, 2004, 2008, 2012, 2016,</t>
    </r>
    <r>
      <rPr>
        <b/>
        <sz val="11"/>
        <color theme="1"/>
        <rFont val="Calibri"/>
        <family val="2"/>
        <scheme val="minor"/>
      </rPr>
      <t xml:space="preserve"> 2018, 2019, 2022, 2023</t>
    </r>
  </si>
  <si>
    <t>Porto Alegre (30)</t>
  </si>
  <si>
    <t>Informações conflitantes entre resposta do questionário e dados advindos de fontes acadêmicas, checar isso depois.</t>
  </si>
  <si>
    <t>Envio 2º round</t>
  </si>
  <si>
    <t>Não será necessário</t>
  </si>
  <si>
    <t>Rever</t>
  </si>
  <si>
    <r>
      <t xml:space="preserve">2008, 2012, 2016, 2020, </t>
    </r>
    <r>
      <rPr>
        <b/>
        <sz val="11"/>
        <color theme="1"/>
        <rFont val="Calibri"/>
        <family val="2"/>
        <scheme val="minor"/>
      </rPr>
      <t>2021</t>
    </r>
    <r>
      <rPr>
        <sz val="11"/>
        <color theme="1"/>
        <rFont val="Calibri"/>
        <family val="2"/>
        <scheme val="minor"/>
      </rPr>
      <t xml:space="preserve">, </t>
    </r>
    <r>
      <rPr>
        <b/>
        <sz val="11"/>
        <color theme="1"/>
        <rFont val="Calibri"/>
        <family val="2"/>
        <scheme val="minor"/>
      </rPr>
      <t>2023</t>
    </r>
  </si>
  <si>
    <t>Questionário respondido no detalhe, mas dados remetem somente às últimas duas edições do OP, que é chamado de Orçamento Cidadão.</t>
  </si>
  <si>
    <t>Renata ligar (81) 3521-6778</t>
  </si>
  <si>
    <t>Dados oriundos do trabalho de Hass e Campo (2007). Vai somente até 2005. Funcionário da prefeitura argumenta que documentos foram descartados.</t>
  </si>
  <si>
    <r>
      <t xml:space="preserve">1992, 1996, 2016, 2020, </t>
    </r>
    <r>
      <rPr>
        <b/>
        <sz val="11"/>
        <color theme="1"/>
        <rFont val="Calibri"/>
        <family val="2"/>
        <scheme val="minor"/>
      </rPr>
      <t>2021, 2022,</t>
    </r>
    <r>
      <rPr>
        <sz val="11"/>
        <color theme="1"/>
        <rFont val="Calibri"/>
        <family val="2"/>
        <scheme val="minor"/>
      </rPr>
      <t xml:space="preserve"> </t>
    </r>
    <r>
      <rPr>
        <b/>
        <sz val="11"/>
        <color theme="1"/>
        <rFont val="Calibri"/>
        <family val="2"/>
        <scheme val="minor"/>
      </rPr>
      <t>2023, 2024</t>
    </r>
  </si>
  <si>
    <t>São Gabriel (33)</t>
  </si>
  <si>
    <t>Funcionário atuante na prefeitura desde 2004 informa que processos realizados na cidade ou fizeram parte do estadual ou eram processos de consulta relativos à LOA, não configurando OP.</t>
  </si>
  <si>
    <t>Renata ligar</t>
  </si>
  <si>
    <t>Medianeira (34)</t>
  </si>
  <si>
    <t>Respondido oficialmente pela prefeitura que os registros foram incinerados.</t>
  </si>
  <si>
    <r>
      <t xml:space="preserve">2004, 2008, </t>
    </r>
    <r>
      <rPr>
        <b/>
        <sz val="11"/>
        <color theme="1"/>
        <rFont val="Calibri"/>
        <family val="2"/>
        <scheme val="minor"/>
      </rPr>
      <t>2018, 2019, 2020, 2021, 2022, 2023</t>
    </r>
  </si>
  <si>
    <t>Questionário respondido no detalhe, mas dados remetem somente às últimas seis edições do OP, sem dados para as antigas.</t>
  </si>
  <si>
    <t>Dados oriundos do trabalho de Borba e Dias Filho (2007). Argumentam que não houve OP no ciclo de 2008, como constava na survey de Spada. Secretaria de finanças informou que não tem acesso aos dados.</t>
  </si>
  <si>
    <t>Betim (36)</t>
  </si>
  <si>
    <t>Funcionário da prefeitura argumenta que não há dados disponíveis, pesquisar em fontes acadêmicas.</t>
  </si>
  <si>
    <t>Sobral (37)</t>
  </si>
  <si>
    <t>Informação concedida somente cobre o número de plenárias, e não de participantes, sendo significativamente limitada. Modelo atual é PPA participativo, e o último ciclo inteiramente digital.</t>
  </si>
  <si>
    <t>https://www.itabira.mg.gov.br/detalhe-da-materia/info/orcamento-participativo-primeiro-pacote-de-obras-e-autorizado-para-inicio-imediato/276275</t>
  </si>
  <si>
    <t>Juazeiro do Norte (38)</t>
  </si>
  <si>
    <t>Apesar da ausência de dados, a resposta do funcionário é ótima em relação à como OPs são confundidos com audiêncis públicas, problemas da instabilidade institucional e as dificuldades de implementação. Dados de participação valem para o último ciclo.</t>
  </si>
  <si>
    <t>1995, 1996, 1997, 1998, 2011/12, 2012/13, 2013/14</t>
  </si>
  <si>
    <t>Dados de participação (dois ciclos) e investimento (ciclo década 1990) são originados de Dutra Júnior (2016). Resposta dos técnicos evidencia mudanças de DI e como o processo se tornou um PPA consultivo, ativo atualmente, mas que deixou de ser OP desde 2014.</t>
  </si>
  <si>
    <t>Dados de participação são uma combinação das informações concedidas pela prefeitura em conjunto do trabalho de Soares da Silva (2017). Este serviu de fonte para valores de investimento (2006-2013).</t>
  </si>
  <si>
    <r>
      <t>2000, 2004, 2008, 2012, 2016,</t>
    </r>
    <r>
      <rPr>
        <b/>
        <sz val="11"/>
        <color theme="1"/>
        <rFont val="Calibri"/>
        <family val="2"/>
        <scheme val="minor"/>
      </rPr>
      <t xml:space="preserve"> 2020, 2021, 2022</t>
    </r>
  </si>
  <si>
    <t>Resposta da secretaria local contradiz dado de número de edições de Spada, o que foi confirmado por fontes acadêmicas. Dados de participantes e investimento (edição 2023 contabilizada) vão até 2016.</t>
  </si>
  <si>
    <t>%</t>
  </si>
  <si>
    <t>Resposta da prefeitura é até detalhada, mas dados da tabela são uma combinação dessa com dados jornalísticos e acadêmico. Participação engloba 2013, 2014 e 2016. Investimento engloba 2005, 2009, 2010, 2013 e 2014. Porcentagem é de Costa (2010).</t>
  </si>
  <si>
    <t>Resposta da prefeitura foi muito capenga. Dados de investimento remetem ao período 2014-2016 e são originários de notícias da própria prefeitura.</t>
  </si>
  <si>
    <t>2012, 2016, 2020, 2024</t>
  </si>
  <si>
    <t>Lins (45)</t>
  </si>
  <si>
    <t>Respondeu questionário dizendo que tem, mas é claramente processo de audiências públicas de LDO/LOA.</t>
  </si>
  <si>
    <t>Pouso Alegre (46)</t>
  </si>
  <si>
    <t>Resposta da prefeitura foi bem detalhada na descrição de que não há registros do OP. Pesquisa de Carvalho (2014) também argumenta que o OP na cidade foi falho e limitado na implementação das obras.</t>
  </si>
  <si>
    <r>
      <t xml:space="preserve">1996, 2000, 2008, </t>
    </r>
    <r>
      <rPr>
        <b/>
        <sz val="11"/>
        <color theme="1"/>
        <rFont val="Calibri"/>
        <family val="2"/>
        <scheme val="minor"/>
      </rPr>
      <t>2015</t>
    </r>
    <r>
      <rPr>
        <sz val="11"/>
        <color theme="1"/>
        <rFont val="Calibri"/>
        <family val="2"/>
        <scheme val="minor"/>
      </rPr>
      <t xml:space="preserve">, </t>
    </r>
    <r>
      <rPr>
        <b/>
        <sz val="11"/>
        <color theme="1"/>
        <rFont val="Calibri"/>
        <family val="2"/>
        <scheme val="minor"/>
      </rPr>
      <t>2017</t>
    </r>
    <r>
      <rPr>
        <sz val="11"/>
        <color theme="1"/>
        <rFont val="Calibri"/>
        <family val="2"/>
        <scheme val="minor"/>
      </rPr>
      <t xml:space="preserve">, </t>
    </r>
    <r>
      <rPr>
        <b/>
        <sz val="11"/>
        <color theme="1"/>
        <rFont val="Calibri"/>
        <family val="2"/>
        <scheme val="minor"/>
      </rPr>
      <t>2021</t>
    </r>
  </si>
  <si>
    <t>Prefeitura respondeu em relação a programa recente que, de acordo com a descrição do DI, é um PB-like que vale considerar. Fontes acadêmicas apontam para um OP com muitos problemas (especialmente financeiros), e dados de edições antigas só remontam a 1996 (participação e investimento)</t>
  </si>
  <si>
    <t>Informações do questionário foram complementadas por fontes acadêmicas. O OP era antigamente deliberativo, mas foi substituído pelo formato atual consultivo e online. Resposta da prefeitura foi muito detalhada e aparentemente confiável. Dados de investimento cobrem 2018-2023 (tirando porcentagem, que pega tbm 2010)</t>
  </si>
  <si>
    <t>2008, 2012, 2016, 2020, 2024</t>
  </si>
  <si>
    <t>Informações colhidas a partir de documento da gestão disponibilizado pela prefeitura. No entanto, cobre somente o período 2001-2008 (participação) e 2001-2009 (investimentos), sem dados mais recentes. Trabalho de Castro (2015) também serviu de fonte.</t>
  </si>
  <si>
    <t>Dados de participação encobrem somente 2013-2020. Dado de investimento é de 2015 e advém de Costa (2018). Trata-se de um OP aparentemente forte tanto pela resposta do funcionário quanto pelas fontes acadêmicas.</t>
  </si>
  <si>
    <t>Ligar para o funcionário - que pareceu bem aberto - para discutir questão dos investimentos [Edson Silva de Souza Contato: (83) 99640-0168 ]</t>
  </si>
  <si>
    <t>Timóteo (51)</t>
  </si>
  <si>
    <t>Funcionário da secretaria de planejamento confirmou que Timóteo teve orçamento participativo até 2010 (programa implementado pela câmara a partir de 2017 é só uma consulta popular online) e que não tem dados sobre a experiência.</t>
  </si>
  <si>
    <r>
      <t xml:space="preserve">2000, </t>
    </r>
    <r>
      <rPr>
        <b/>
        <sz val="11"/>
        <color theme="1"/>
        <rFont val="Calibri"/>
        <family val="2"/>
        <scheme val="minor"/>
      </rPr>
      <t>2023</t>
    </r>
  </si>
  <si>
    <t>Osasco (52)</t>
  </si>
  <si>
    <t>Prefeitura respondeu informando que a coleta de dados demandaria tempo demais dos funcionários, apesar de confirmar algumas coisas pontuais. Trabalho de Pinto (2012) também serviu de base).</t>
  </si>
  <si>
    <r>
      <t xml:space="preserve">2004, 2016, </t>
    </r>
    <r>
      <rPr>
        <b/>
        <sz val="11"/>
        <color theme="1"/>
        <rFont val="Calibri"/>
        <family val="2"/>
        <scheme val="minor"/>
      </rPr>
      <t>2019</t>
    </r>
    <r>
      <rPr>
        <sz val="11"/>
        <color theme="1"/>
        <rFont val="Calibri"/>
        <family val="2"/>
        <scheme val="minor"/>
      </rPr>
      <t>, 2024</t>
    </r>
  </si>
  <si>
    <t>1996, 2004, 2008, 2012</t>
  </si>
  <si>
    <t>Prefeitura não tem informações sobre anteriores, informações foram coletadas por notícias ou fontes acadêmicas. Relato da ausência de memória institucional vem de Sato (XXXX) também. Foi possível confirmar que OP em si acabou em 2012 e agora só fazem PPA participativo. Dados de investimento são de 2007 e 2012.</t>
  </si>
  <si>
    <t>2005, 2007, 2009, 2011</t>
  </si>
  <si>
    <t>Apesar de haver lei de institucionalização em 2013, o OP na verdade se tornou um outro processo que não pode ser configurado. Dados quantitativos são sobre 2005 e advém do trabalho de Carmo (2007) em conjunto com o questionário, mais completo. Modelo bianual.</t>
  </si>
  <si>
    <r>
      <rPr>
        <b/>
        <sz val="11"/>
        <color theme="1"/>
        <rFont val="Calibri"/>
        <family val="2"/>
        <scheme val="minor"/>
      </rPr>
      <t>1990, 1991, 1992</t>
    </r>
    <r>
      <rPr>
        <sz val="11"/>
        <color theme="1"/>
        <rFont val="Calibri"/>
        <family val="2"/>
        <scheme val="minor"/>
      </rPr>
      <t xml:space="preserve">, 1996, 2000, 2004, 2008, </t>
    </r>
    <r>
      <rPr>
        <b/>
        <sz val="11"/>
        <color theme="1"/>
        <rFont val="Calibri"/>
        <family val="2"/>
        <scheme val="minor"/>
      </rPr>
      <t>2010, 2013</t>
    </r>
  </si>
  <si>
    <r>
      <rPr>
        <b/>
        <sz val="11"/>
        <color theme="1"/>
        <rFont val="Calibri"/>
        <family val="2"/>
        <scheme val="minor"/>
      </rPr>
      <t>2010</t>
    </r>
    <r>
      <rPr>
        <sz val="11"/>
        <color theme="1"/>
        <rFont val="Calibri"/>
        <family val="2"/>
        <scheme val="minor"/>
      </rPr>
      <t xml:space="preserve">, </t>
    </r>
    <r>
      <rPr>
        <b/>
        <sz val="11"/>
        <color theme="1"/>
        <rFont val="Calibri"/>
        <family val="2"/>
        <scheme val="minor"/>
      </rPr>
      <t>2011</t>
    </r>
    <r>
      <rPr>
        <sz val="11"/>
        <color theme="1"/>
        <rFont val="Calibri"/>
        <family val="2"/>
        <scheme val="minor"/>
      </rPr>
      <t xml:space="preserve">, </t>
    </r>
    <r>
      <rPr>
        <b/>
        <sz val="11"/>
        <color theme="1"/>
        <rFont val="Calibri"/>
        <family val="2"/>
        <scheme val="minor"/>
      </rPr>
      <t>2012</t>
    </r>
    <r>
      <rPr>
        <sz val="11"/>
        <color theme="1"/>
        <rFont val="Calibri"/>
        <family val="2"/>
        <scheme val="minor"/>
      </rPr>
      <t>, 2016</t>
    </r>
  </si>
  <si>
    <t>$</t>
  </si>
  <si>
    <t>Valores corrigidos pela inflação até 03/2024</t>
  </si>
  <si>
    <t>Ipatinga ($)</t>
  </si>
  <si>
    <r>
      <t xml:space="preserve">2008, </t>
    </r>
    <r>
      <rPr>
        <b/>
        <sz val="11"/>
        <color theme="1"/>
        <rFont val="Calibri"/>
        <family val="2"/>
        <scheme val="minor"/>
      </rPr>
      <t>2013</t>
    </r>
    <r>
      <rPr>
        <sz val="11"/>
        <color theme="1"/>
        <rFont val="Calibri"/>
        <family val="2"/>
        <scheme val="minor"/>
      </rPr>
      <t xml:space="preserve">, </t>
    </r>
    <r>
      <rPr>
        <b/>
        <sz val="11"/>
        <color theme="1"/>
        <rFont val="Calibri"/>
        <family val="2"/>
        <scheme val="minor"/>
      </rPr>
      <t>2016</t>
    </r>
    <r>
      <rPr>
        <sz val="11"/>
        <color theme="1"/>
        <rFont val="Calibri"/>
        <family val="2"/>
        <scheme val="minor"/>
      </rPr>
      <t>, 2020, 2024</t>
    </r>
  </si>
  <si>
    <t>2004, 2008, 2020, 2024</t>
  </si>
  <si>
    <t>Atualmente conhecido como Fala Curitiba</t>
  </si>
  <si>
    <t>Funcionária respondeu valores com o custo do OP e argumentou que não tem dados sobre investimento. Argumentam que não sabem sobre experiências de 2001-2008.</t>
  </si>
  <si>
    <t>Curitiba (56)</t>
  </si>
  <si>
    <t>Caldas Novas (57)</t>
  </si>
  <si>
    <t>Equipe responsável se recusou a responder.</t>
  </si>
  <si>
    <t>Apucarana (58)</t>
  </si>
  <si>
    <t>De acordo com funcionário, nunca houve OP no município.</t>
  </si>
  <si>
    <r>
      <t xml:space="preserve">2004, </t>
    </r>
    <r>
      <rPr>
        <b/>
        <sz val="11"/>
        <color theme="1"/>
        <rFont val="Calibri"/>
        <family val="2"/>
        <scheme val="minor"/>
      </rPr>
      <t>2009</t>
    </r>
  </si>
  <si>
    <t>Governador Valadares (59)</t>
  </si>
  <si>
    <t>Confirmou edições anteriores, incluindo a de 2009 que não havia sido contabilizada. No entanto, afirmaram que a documentação foi perdida.</t>
  </si>
  <si>
    <t>2020, 2024</t>
  </si>
  <si>
    <r>
      <t xml:space="preserve">2000, </t>
    </r>
    <r>
      <rPr>
        <b/>
        <sz val="11"/>
        <color theme="1"/>
        <rFont val="Calibri"/>
        <family val="2"/>
        <scheme val="minor"/>
      </rPr>
      <t>2024</t>
    </r>
  </si>
  <si>
    <t>OP em processo de implementação, não tem dados sobre a edição antiga</t>
  </si>
  <si>
    <t>Santa Maria (60)</t>
  </si>
  <si>
    <t>Prefeitura afirmou não ter registros sobre o OP. Informações sobre DI e participação (só de 2001) vêm de Guilherme (2009) e Pinheiro (2004).</t>
  </si>
  <si>
    <t>2022, 2023</t>
  </si>
  <si>
    <t>Limeira (61)</t>
  </si>
  <si>
    <t>Caso bizarro de ausência total de memória institucional, processo foi encerrado em 2016 e não há informações na prefeitura. Único registro contundente (mas sem dados significativos) é o de https://www.redesocialdecidades.org.br/static-user/user_110_Governan%C3%A7a_SrL9F_boas_praticas_limeira_op.pdf</t>
  </si>
  <si>
    <t>Ponta Grossa (62)</t>
  </si>
  <si>
    <t>Prefeitura confirmou realização no período indicado, mas afirmaram não ter quaisquer informações.</t>
  </si>
  <si>
    <t>Canaã dos Carajás (63)</t>
  </si>
  <si>
    <t>Ocorreu somente uma edição e com um desenho extremamente limitado, cabe questionar se pode ser incorporado.</t>
  </si>
  <si>
    <r>
      <t>2015, 2016</t>
    </r>
    <r>
      <rPr>
        <sz val="11"/>
        <color theme="1"/>
        <rFont val="Calibri"/>
        <family val="2"/>
        <scheme val="minor"/>
      </rPr>
      <t>, 2020, 2024</t>
    </r>
  </si>
  <si>
    <t>Porto Seguro (64)</t>
  </si>
  <si>
    <t>Prefeitura afirma que gestão anterior não deixou registros, única fonte de informação foi: https://www.agazetabahia.com/noticias/geral/18018/prefeitura-promove-audiencias-publicas-para-elaboracao-do-orcamento-participativo-10-07-2018/</t>
  </si>
  <si>
    <t>Ferraz de Vasconcelos (65)</t>
  </si>
  <si>
    <t>Prefeitura alega que os dados foram perdidos em inundação. O que foi coletado veio a partir de notícias da própria prefeitura.</t>
  </si>
  <si>
    <r>
      <t xml:space="preserve">2000, </t>
    </r>
    <r>
      <rPr>
        <b/>
        <sz val="11"/>
        <color theme="1"/>
        <rFont val="Calibri"/>
        <family val="2"/>
        <scheme val="minor"/>
      </rPr>
      <t>2001, 2002, 2022, 2023</t>
    </r>
  </si>
  <si>
    <t>Jaboticabal ($) (66)</t>
  </si>
  <si>
    <t>Dados advém das experiências entre 1997-2002, duas últimas (Governa Junto) não tem dados no site e LAI não foi respondida. Dados de investimento correspondem à 1999, 2000 e 2001, e tem fonte em Viglio (2004) e Viglio e Teixeira (2007).</t>
  </si>
  <si>
    <r>
      <t xml:space="preserve">1996, </t>
    </r>
    <r>
      <rPr>
        <b/>
        <sz val="11"/>
        <color theme="1"/>
        <rFont val="Calibri"/>
        <family val="2"/>
        <scheme val="minor"/>
      </rPr>
      <t>2011</t>
    </r>
    <r>
      <rPr>
        <sz val="11"/>
        <color theme="1"/>
        <rFont val="Calibri"/>
        <family val="2"/>
        <scheme val="minor"/>
      </rPr>
      <t>, 2016</t>
    </r>
  </si>
  <si>
    <t>Ribeirão Preto ($) (67)</t>
  </si>
  <si>
    <t>Dados são oriundos da combinação entre Capucelli (2017) e consulta a prestação de contas da própria prefeitura. OP mais recente era conhecido como Governo nos Bairros. Valores são explicados na tabela de correção.</t>
  </si>
  <si>
    <r>
      <t xml:space="preserve">2000, 2004, 2008, </t>
    </r>
    <r>
      <rPr>
        <b/>
        <sz val="11"/>
        <color theme="1"/>
        <rFont val="Calibri"/>
        <family val="2"/>
        <scheme val="minor"/>
      </rPr>
      <t>2009, 2010, 2011</t>
    </r>
  </si>
  <si>
    <t>1996, 2004</t>
  </si>
  <si>
    <t>Goiânia (68) ($)</t>
  </si>
  <si>
    <t>Prefeitura confirmou realização nos períodos anteriores (menos 2008) e reforçou que não há mais, apesar de uma experimentação em 2021 que não pode ser caracterizada como OP. Dados quantitativos são oriundos de Fonseca (2009) e remetem aos dois ciclos (investimento) ou só ao segundo (participação).</t>
  </si>
  <si>
    <t>Sorocaba ($) (69)</t>
  </si>
  <si>
    <t>Valores correspondem à porcentagem em comparação aos investimentos, já que os valores respondidos não fazem sentido. Tratam do período 2021-2024 somente, diferentemente da participação.</t>
  </si>
  <si>
    <t>Funcionário confirmou que não há mais OP na cidade. Modelo de DI já foi consultivo, decisório (tendo inversão de prioridades) e o último foi híbrido. Dados de participação advém de Laures e Salomão (2016), período 2005-2012 e de uma notícia da pref de 2013 e de investimento de Ferreira (2013), período 2009-2012. Bruce (2007) argumenta que a edição de 2006 utilizou 100% dos investimentos.</t>
  </si>
  <si>
    <t>2004, 2012, 2020, 2024</t>
  </si>
  <si>
    <r>
      <t xml:space="preserve">2004, </t>
    </r>
    <r>
      <rPr>
        <b/>
        <sz val="11"/>
        <color theme="1"/>
        <rFont val="Calibri"/>
        <family val="2"/>
        <scheme val="minor"/>
      </rPr>
      <t>2014</t>
    </r>
    <r>
      <rPr>
        <sz val="11"/>
        <color theme="1"/>
        <rFont val="Calibri"/>
        <family val="2"/>
        <scheme val="minor"/>
      </rPr>
      <t>, 2020, 2024</t>
    </r>
  </si>
  <si>
    <r>
      <t>2004,</t>
    </r>
    <r>
      <rPr>
        <b/>
        <sz val="11"/>
        <color theme="1"/>
        <rFont val="Calibri"/>
        <family val="2"/>
        <scheme val="minor"/>
      </rPr>
      <t xml:space="preserve"> </t>
    </r>
    <r>
      <rPr>
        <sz val="11"/>
        <color theme="1"/>
        <rFont val="Calibri"/>
        <family val="2"/>
        <scheme val="minor"/>
      </rPr>
      <t>2008</t>
    </r>
    <r>
      <rPr>
        <b/>
        <sz val="11"/>
        <color theme="1"/>
        <rFont val="Calibri"/>
        <family val="2"/>
        <scheme val="minor"/>
      </rPr>
      <t>, 2017, 2018, 2019, 2022</t>
    </r>
    <r>
      <rPr>
        <sz val="11"/>
        <color theme="1"/>
        <rFont val="Calibri"/>
        <family val="2"/>
        <scheme val="minor"/>
      </rPr>
      <t xml:space="preserve">, </t>
    </r>
    <r>
      <rPr>
        <b/>
        <sz val="11"/>
        <color theme="1"/>
        <rFont val="Calibri"/>
        <family val="2"/>
        <scheme val="minor"/>
      </rPr>
      <t>2023</t>
    </r>
    <r>
      <rPr>
        <sz val="11"/>
        <color theme="1"/>
        <rFont val="Calibri"/>
        <family val="2"/>
        <scheme val="minor"/>
      </rPr>
      <t xml:space="preserve">, </t>
    </r>
    <r>
      <rPr>
        <b/>
        <sz val="11"/>
        <color theme="1"/>
        <rFont val="Calibri"/>
        <family val="2"/>
        <scheme val="minor"/>
      </rPr>
      <t>2024</t>
    </r>
  </si>
  <si>
    <t>Araraquara ($)</t>
  </si>
  <si>
    <r>
      <rPr>
        <b/>
        <sz val="11"/>
        <color theme="1"/>
        <rFont val="Calibri"/>
        <family val="2"/>
        <scheme val="minor"/>
      </rPr>
      <t xml:space="preserve">2011, 2012, </t>
    </r>
    <r>
      <rPr>
        <sz val="11"/>
        <color theme="1"/>
        <rFont val="Calibri"/>
        <family val="2"/>
        <scheme val="minor"/>
      </rPr>
      <t>2016</t>
    </r>
  </si>
  <si>
    <t>Toledo ($)</t>
  </si>
  <si>
    <r>
      <t xml:space="preserve">1996, 2000, 2004, 2008, 2012, 2016, </t>
    </r>
    <r>
      <rPr>
        <b/>
        <sz val="11"/>
        <color theme="1"/>
        <rFont val="Calibri"/>
        <family val="2"/>
        <scheme val="minor"/>
      </rPr>
      <t>2017</t>
    </r>
    <r>
      <rPr>
        <sz val="11"/>
        <color theme="1"/>
        <rFont val="Calibri"/>
        <family val="2"/>
        <scheme val="minor"/>
      </rPr>
      <t xml:space="preserve">, </t>
    </r>
    <r>
      <rPr>
        <b/>
        <sz val="11"/>
        <color theme="1"/>
        <rFont val="Calibri"/>
        <family val="2"/>
        <scheme val="minor"/>
      </rPr>
      <t>2024</t>
    </r>
  </si>
  <si>
    <t>Bragança Paulista ($)</t>
  </si>
  <si>
    <t>Belo Horizonte (17) ($)</t>
  </si>
  <si>
    <r>
      <rPr>
        <b/>
        <sz val="11"/>
        <color theme="1"/>
        <rFont val="Calibri"/>
        <family val="2"/>
        <scheme val="minor"/>
      </rPr>
      <t>2013</t>
    </r>
    <r>
      <rPr>
        <sz val="11"/>
        <color theme="1"/>
        <rFont val="Calibri"/>
        <family val="2"/>
        <scheme val="minor"/>
      </rPr>
      <t xml:space="preserve">, </t>
    </r>
    <r>
      <rPr>
        <b/>
        <sz val="11"/>
        <color theme="1"/>
        <rFont val="Calibri"/>
        <family val="2"/>
        <scheme val="minor"/>
      </rPr>
      <t>2021</t>
    </r>
  </si>
  <si>
    <r>
      <rPr>
        <b/>
        <sz val="11"/>
        <color theme="1"/>
        <rFont val="Calibri"/>
        <family val="2"/>
        <scheme val="minor"/>
      </rPr>
      <t>2010, 2011, 2012</t>
    </r>
    <r>
      <rPr>
        <sz val="11"/>
        <color theme="1"/>
        <rFont val="Calibri"/>
        <family val="2"/>
        <scheme val="minor"/>
      </rPr>
      <t xml:space="preserve">, 2016, </t>
    </r>
    <r>
      <rPr>
        <b/>
        <sz val="11"/>
        <color theme="1"/>
        <rFont val="Calibri"/>
        <family val="2"/>
        <scheme val="minor"/>
      </rPr>
      <t>2023</t>
    </r>
  </si>
  <si>
    <r>
      <t xml:space="preserve">2020, </t>
    </r>
    <r>
      <rPr>
        <b/>
        <sz val="11"/>
        <color theme="1"/>
        <rFont val="Calibri"/>
        <family val="2"/>
        <scheme val="minor"/>
      </rPr>
      <t>2022, 2023</t>
    </r>
  </si>
  <si>
    <t>Canoas ($)</t>
  </si>
  <si>
    <r>
      <rPr>
        <b/>
        <sz val="11"/>
        <color theme="1"/>
        <rFont val="Calibri"/>
        <family val="2"/>
        <scheme val="minor"/>
      </rPr>
      <t>1983, 1984, 1985, 1990</t>
    </r>
    <r>
      <rPr>
        <sz val="11"/>
        <color theme="1"/>
        <rFont val="Calibri"/>
        <family val="2"/>
        <scheme val="minor"/>
      </rPr>
      <t xml:space="preserve">, 1996, </t>
    </r>
    <r>
      <rPr>
        <b/>
        <sz val="11"/>
        <color theme="1"/>
        <rFont val="Calibri"/>
        <family val="2"/>
        <scheme val="minor"/>
      </rPr>
      <t>2002/2003, 2004/2005, 2006, 2007</t>
    </r>
    <r>
      <rPr>
        <sz val="11"/>
        <color theme="1"/>
        <rFont val="Calibri"/>
        <family val="2"/>
        <scheme val="minor"/>
      </rPr>
      <t xml:space="preserve">, </t>
    </r>
    <r>
      <rPr>
        <b/>
        <sz val="11"/>
        <color theme="1"/>
        <rFont val="Calibri"/>
        <family val="2"/>
        <scheme val="minor"/>
      </rPr>
      <t>2008</t>
    </r>
    <r>
      <rPr>
        <sz val="11"/>
        <color theme="1"/>
        <rFont val="Calibri"/>
        <family val="2"/>
        <scheme val="minor"/>
      </rPr>
      <t>, 2016, 2020, 2024</t>
    </r>
  </si>
  <si>
    <r>
      <rPr>
        <b/>
        <sz val="11"/>
        <color theme="1"/>
        <rFont val="Calibri"/>
        <family val="2"/>
        <scheme val="minor"/>
      </rPr>
      <t xml:space="preserve">2009, 2010, </t>
    </r>
    <r>
      <rPr>
        <sz val="11"/>
        <color theme="1"/>
        <rFont val="Calibri"/>
        <family val="2"/>
        <scheme val="minor"/>
      </rPr>
      <t>2016</t>
    </r>
  </si>
  <si>
    <t>Cuiabá ($)</t>
  </si>
  <si>
    <t>Dados de investimento advém de notícia da prefeitura de 2013.</t>
  </si>
  <si>
    <t>Itabuna (71)</t>
  </si>
  <si>
    <t>Prefeitura argumentou que não tem dados por OP ser de gestão anterior.</t>
  </si>
  <si>
    <t>1992, 2000, 2004, 2008</t>
  </si>
  <si>
    <t>Santo André (72)</t>
  </si>
  <si>
    <t>Dados de participação são do ciclo 1997-2000 e são o único dado disponível das fontes acadêmicas, prefeitura afirma não ter registro, apesar de ter confirmado realização (e que último ciclo foi PPA participativo).</t>
  </si>
  <si>
    <t>Cachoeiro de Itapemirim ($) (73)</t>
  </si>
  <si>
    <t>Dados são oriundos de Souza (2012) e remetem somente a 2011 (investimentos) e 2010-2011 (participação). Nesse último caso, trata-se de estimativa a partir do número de delegados.</t>
  </si>
  <si>
    <t>Bagé ($)</t>
  </si>
  <si>
    <t>Bauru (5) ($)</t>
  </si>
  <si>
    <t>2004, 2012, 2016, 2020</t>
  </si>
  <si>
    <t>Gaspar (29) ($)</t>
  </si>
  <si>
    <t>Vitória da Conquista ($) (74)</t>
  </si>
  <si>
    <t>Dados são de diversas fontes acadêmicas, participação remete ao período todo, enquanto de investimento é somente 1999-2001.</t>
  </si>
  <si>
    <t>Dados coletados remetem, por enquanto, somente às duas últimas edições, conforme disponível no site oficial.</t>
  </si>
  <si>
    <t>João Pessoa (50) ($)</t>
  </si>
  <si>
    <t>Dados de participação misturam as fontes acadêmicas e o próprio site da prefeitura. Dados de investimento cobrem só 2002-2005 e vêm de fonte acadêmica.</t>
  </si>
  <si>
    <t>Recife ($)</t>
  </si>
  <si>
    <t>Campinas (75) ($)</t>
  </si>
  <si>
    <t>Teresina (41) ($)</t>
  </si>
  <si>
    <t>Fortaleza (40) ($)</t>
  </si>
  <si>
    <t>2004, 2012, 2016, 2020, 2024</t>
  </si>
  <si>
    <t>Campo Grande (76)</t>
  </si>
  <si>
    <t>Apesar de demandas serem aparentemente vinculativas, não há como saber exatamente os investimentos, por conta do desenho institucional</t>
  </si>
  <si>
    <t>2008, 2020, 2024</t>
  </si>
  <si>
    <t>Vila Velha ($)  (77)</t>
  </si>
  <si>
    <t>Funcionários da SEMPLA se deram ao trabalho de procurar sobre as edições mais antigas nos registros da prefeitura, mas os mesmos não passam de normas ou a parte de legislação.</t>
  </si>
  <si>
    <t>2004, 2024</t>
  </si>
  <si>
    <r>
      <t xml:space="preserve">2004, 2008, </t>
    </r>
    <r>
      <rPr>
        <b/>
        <sz val="11"/>
        <color theme="1"/>
        <rFont val="Calibri"/>
        <family val="2"/>
        <scheme val="minor"/>
      </rPr>
      <t>2017</t>
    </r>
    <r>
      <rPr>
        <sz val="11"/>
        <color theme="1"/>
        <rFont val="Calibri"/>
        <family val="2"/>
        <scheme val="minor"/>
      </rPr>
      <t xml:space="preserve">, </t>
    </r>
    <r>
      <rPr>
        <b/>
        <sz val="11"/>
        <color theme="1"/>
        <rFont val="Calibri"/>
        <family val="2"/>
        <scheme val="minor"/>
      </rPr>
      <t>2018, 2022, 2023</t>
    </r>
  </si>
  <si>
    <t>2008, 2020</t>
  </si>
  <si>
    <t>Porto Alegre ($)</t>
  </si>
  <si>
    <r>
      <t xml:space="preserve">2000, 2008, </t>
    </r>
    <r>
      <rPr>
        <b/>
        <sz val="11"/>
        <color theme="1"/>
        <rFont val="Calibri"/>
        <family val="2"/>
        <scheme val="minor"/>
      </rPr>
      <t>2021</t>
    </r>
    <r>
      <rPr>
        <sz val="11"/>
        <color theme="1"/>
        <rFont val="Calibri"/>
        <family val="2"/>
        <scheme val="minor"/>
      </rPr>
      <t xml:space="preserve">, </t>
    </r>
    <r>
      <rPr>
        <b/>
        <sz val="11"/>
        <color theme="1"/>
        <rFont val="Calibri"/>
        <family val="2"/>
        <scheme val="minor"/>
      </rPr>
      <t>2022</t>
    </r>
    <r>
      <rPr>
        <sz val="11"/>
        <color theme="1"/>
        <rFont val="Calibri"/>
        <family val="2"/>
        <scheme val="minor"/>
      </rPr>
      <t xml:space="preserve">, </t>
    </r>
    <r>
      <rPr>
        <b/>
        <sz val="11"/>
        <color theme="1"/>
        <rFont val="Calibri"/>
        <family val="2"/>
        <scheme val="minor"/>
      </rPr>
      <t>2023</t>
    </r>
  </si>
  <si>
    <t>São Paulo ($)</t>
  </si>
  <si>
    <t>Biguaçu ($)</t>
  </si>
  <si>
    <t>2008, 2012, 2016, 2024</t>
  </si>
  <si>
    <t>2000, 2004, 2008, 2012, 2016, 2020, 2024</t>
  </si>
  <si>
    <t>São Luís ($)</t>
  </si>
  <si>
    <t>São Leopoldo ($) (78)</t>
  </si>
  <si>
    <t>Dados tem origem no censo do OP e no trabalho de Braga (2010)</t>
  </si>
  <si>
    <t>1992, 2000, 2004, 2008, 2012, 2016, 2020, 2024</t>
  </si>
  <si>
    <t>Fonte dos dados são o censo do OP e principalmente o trabalho de Silva (2006)</t>
  </si>
  <si>
    <t>2023, 2024</t>
  </si>
  <si>
    <t>Metrópoles com OP</t>
  </si>
  <si>
    <t>Sem dados</t>
  </si>
  <si>
    <t>Dados parciais</t>
  </si>
  <si>
    <t>Dados completos</t>
  </si>
  <si>
    <t>Cidades de porte médio em regiões metropolitanas com OP</t>
  </si>
  <si>
    <t>Cidades médias de largo alcance com OP</t>
  </si>
  <si>
    <t>Cidades médias de baixo alcance com OP</t>
  </si>
  <si>
    <t>Rio de Janeiro ($) (80)</t>
  </si>
  <si>
    <t>Dado referente a 2003, vindo das fontes acadêmicas, único em que há registro</t>
  </si>
  <si>
    <r>
      <rPr>
        <b/>
        <sz val="11"/>
        <color theme="1"/>
        <rFont val="Calibri"/>
        <family val="2"/>
        <scheme val="minor"/>
      </rPr>
      <t>1993, 1994</t>
    </r>
    <r>
      <rPr>
        <sz val="11"/>
        <color theme="1"/>
        <rFont val="Calibri"/>
        <family val="2"/>
        <scheme val="minor"/>
      </rPr>
      <t>, 2008, 2016, 2020, 2024</t>
    </r>
  </si>
  <si>
    <t>Natal ($)</t>
  </si>
  <si>
    <t>Belém ($)</t>
  </si>
  <si>
    <t>Embu das Artes (19) ($)</t>
  </si>
  <si>
    <t>Suzano ($)</t>
  </si>
  <si>
    <t>Capitais estaduais não metropolitanas com OP e aglomerados</t>
  </si>
  <si>
    <t>São Bernardo do Campo (48) ($)</t>
  </si>
  <si>
    <t>Brasília (39) ($)</t>
  </si>
  <si>
    <t>Itabira ($)</t>
  </si>
  <si>
    <t>Cáceres (35) ($)</t>
  </si>
  <si>
    <t>Caraguatatuba ($)</t>
  </si>
  <si>
    <t>Joinville (11) ($)</t>
  </si>
  <si>
    <t>Contagem (53) ($)</t>
  </si>
  <si>
    <t>Novo Hamburgo ($)</t>
  </si>
  <si>
    <t>Hortolândia (6) ($)</t>
  </si>
  <si>
    <t>Atibaia ($)</t>
  </si>
  <si>
    <t>Brusque ($)</t>
  </si>
  <si>
    <t>Aracruz (31) ($)</t>
  </si>
  <si>
    <t>Itaboraí (25) ($)</t>
  </si>
  <si>
    <t>Alagoinhas (49) ($)</t>
  </si>
  <si>
    <t>Cubatão (15) ($)</t>
  </si>
  <si>
    <t>Responsável da prefeitura explica que OP começou em 2002, e teve edições subsequentes desde 2019, o que explica o número de edições. Dados de participação correspondem aos disponíveis com dados (2002-2005 e 2019-2023). Dado de investimento vem do site da prefeitura e é recente.</t>
  </si>
  <si>
    <t>Brumadinho (13) ($)</t>
  </si>
  <si>
    <t>Votorantim ($)</t>
  </si>
  <si>
    <t>Canguçu (44) ($)</t>
  </si>
  <si>
    <t>Divinópolis ($)</t>
  </si>
  <si>
    <t>Piracicaba (79) ($)</t>
  </si>
  <si>
    <t>Niterói (18) ($)</t>
  </si>
  <si>
    <t>Registro ($)</t>
  </si>
  <si>
    <t>Salvador (47) ($)</t>
  </si>
  <si>
    <t>Vitória (8) ($)</t>
  </si>
  <si>
    <t>Caxias do Sul (43) ($)</t>
  </si>
  <si>
    <t>Cariacica (42) ($)</t>
  </si>
  <si>
    <t>Dados obtidos primeiramente de Carlos (2015) e posteriormente de Bodart (2011).</t>
  </si>
  <si>
    <t>Serra (20) ($)</t>
  </si>
  <si>
    <t>Chapecó (27) ($)</t>
  </si>
  <si>
    <t>Dados de investimento coletados pelo trabalho de Rolim de Moura. Participação vem de Mantovaneli Júnior e Souza.</t>
  </si>
  <si>
    <t>Blumenau (21) ($)</t>
  </si>
  <si>
    <t>Criciúma (26) ($)</t>
  </si>
  <si>
    <t>Itajaí ($)</t>
  </si>
  <si>
    <t>Santos (32) ($)</t>
  </si>
  <si>
    <t>Concórdia (28) ($)</t>
  </si>
  <si>
    <t>Diadema ($)</t>
  </si>
  <si>
    <t>Florianópolis ($)</t>
  </si>
  <si>
    <t>Lauro de Freitas ($)</t>
  </si>
  <si>
    <t>Dados são oriundos do trabalho de Souza (2011), com participação e valores de investimento sendo uma média a partir do que é fornecido. Porcentagem vem da estimativa em comparação com as LOAs de 2006, 2007 e 2008, disponíveis no site da prefeitura.</t>
  </si>
  <si>
    <t>2000, 2004, 2008, 2012, 2020, 2024</t>
  </si>
  <si>
    <t>Campina Grande ($)</t>
  </si>
  <si>
    <t>São Carlos (81) ($)</t>
  </si>
  <si>
    <t>Macaé ($)</t>
  </si>
  <si>
    <t>Olinda ($)</t>
  </si>
  <si>
    <t>Montes Claros ($)</t>
  </si>
  <si>
    <t>Dourados ($)</t>
  </si>
  <si>
    <t>Petrópolis (54) ($)</t>
  </si>
  <si>
    <r>
      <t xml:space="preserve">2004, 2008, </t>
    </r>
    <r>
      <rPr>
        <b/>
        <sz val="11"/>
        <color theme="1"/>
        <rFont val="Calibri"/>
        <family val="2"/>
        <scheme val="minor"/>
      </rPr>
      <t>2023, 2024</t>
    </r>
  </si>
  <si>
    <t>Questionário direcionou para página da transparência, onde foi possível obter dados a partir do diário oficial. Participação é 2001-2003, investimento para 2001-2005 e porcentagem para 2005. OP foi retomado em 2023 conforme notícias e censo, e dados (R$ e %) vem da LOA 2024. Participação vem dos dados de Guedón &amp; Zanatta (2005)</t>
  </si>
  <si>
    <t>2000, 2016</t>
  </si>
  <si>
    <t>Gravataí ($)</t>
  </si>
  <si>
    <t>2000, 2004, 2008, 2020, 2024</t>
  </si>
  <si>
    <t>cluster A</t>
  </si>
  <si>
    <t>cluster B</t>
  </si>
  <si>
    <t>cluster C</t>
  </si>
  <si>
    <t>cluster D</t>
  </si>
  <si>
    <t>cluster E</t>
  </si>
  <si>
    <t>Data</t>
  </si>
  <si>
    <t>Osasco</t>
  </si>
  <si>
    <t>Cluster ou hierarquia</t>
  </si>
  <si>
    <t>A</t>
  </si>
  <si>
    <t>B</t>
  </si>
  <si>
    <t>D</t>
  </si>
  <si>
    <t>Apesar de fornecer documentos antigos, citou ausência de registros numéricos e argumentou excesso aos servidores</t>
  </si>
  <si>
    <t>Forneceu os dados antigos, mas citou problema com o tempo e os documentos físicos. Entrou em dados parciais porque tive que cavucar</t>
  </si>
  <si>
    <t>E</t>
  </si>
  <si>
    <t>Aracruz</t>
  </si>
  <si>
    <t>Barra do Quaraí</t>
  </si>
  <si>
    <t>C</t>
  </si>
  <si>
    <t>Apesar dos dados completos, argumentaram que só tinham um flyer como referencia</t>
  </si>
  <si>
    <t>Argumenta que não têm funcionários disponíveis</t>
  </si>
  <si>
    <t>Processo super longo e transparente, mas no fim argumentam que não tinham registros</t>
  </si>
  <si>
    <t>Resposta da prefeitura</t>
  </si>
  <si>
    <t>Resposta bem grosseira e caricata acerca de trabalho excessivo para os servidores</t>
  </si>
  <si>
    <t>Também citou a questão do trabalho desproporcional, mas informou que procurou nos arquivos, sem sucesso</t>
  </si>
  <si>
    <t>Canaã dos Carajás</t>
  </si>
  <si>
    <t>Nenhuma justificativa para a ausência de resposta</t>
  </si>
  <si>
    <t>Caso bem característico do problema da troca de gestão, de uma para outra</t>
  </si>
  <si>
    <t>Canguçu</t>
  </si>
  <si>
    <t>Caso bem detalhado e transparente, aparentemente nunca tiveram OP, só audiências do orçamento</t>
  </si>
  <si>
    <t>Canoas</t>
  </si>
  <si>
    <t>Caraguatatuba</t>
  </si>
  <si>
    <t>Cariacica</t>
  </si>
  <si>
    <t>Tem relato interessante das várias mudanças do órgão responsável</t>
  </si>
  <si>
    <t>Contagem</t>
  </si>
  <si>
    <t>Uma das respostas mais completas de todas, até mais que a de BH</t>
  </si>
  <si>
    <t>Cubatão</t>
  </si>
  <si>
    <t>Resposta bem completa das mudanças institucionais, apesar de não ter todos os dados</t>
  </si>
  <si>
    <t>Bem completo na questão institucional, mas sem dados por conta da extinção do OP, segundo eles</t>
  </si>
  <si>
    <t>Resposta bizarra acerca da impossibilidade de responder</t>
  </si>
  <si>
    <t>Também envolve reclamação acerca da falta de participação e capacidade de responder o questionário</t>
  </si>
  <si>
    <t>Embu das Artes</t>
  </si>
  <si>
    <t>Não tinham dados sobre participação e investimento, mas bons detalhes sobre desenho institucional</t>
  </si>
  <si>
    <t>Ferraz de Vasconcelos</t>
  </si>
  <si>
    <t>Caso bizarro da enchente no data center</t>
  </si>
  <si>
    <t>Gaspar</t>
  </si>
  <si>
    <t>Outro caso interessante da ausência de dados por troca de gestão e substituição do OP por outros instrumentos</t>
  </si>
  <si>
    <t>Gravataí</t>
  </si>
  <si>
    <t>Caso gritante de um OP forte, mas que foi impossível conseguir os dados, com muitas tentativas por diferentes vias</t>
  </si>
  <si>
    <t>Hortolândia</t>
  </si>
  <si>
    <t>Niterói</t>
  </si>
  <si>
    <t>Outro caso sem dados que explicita as mudanças institucionais e a ausência de memória institucional</t>
  </si>
  <si>
    <t>Confirmou que só faz audiências do orçamento</t>
  </si>
  <si>
    <t>Outro caso interessante da ausência de dados por troca de gestão</t>
  </si>
  <si>
    <t>Outro caso interessante da ausência de dados por troca de gestão e mudanças institucionais</t>
  </si>
  <si>
    <t>Resposta muito interessante sobre troca de gestões, memória institucional e outros instrumentos no lugar do OP</t>
  </si>
  <si>
    <t>Caso em que estava sendo implementado durante a coleta</t>
  </si>
  <si>
    <t>Caso que afirmam não ter registro e outros programas no lugar</t>
  </si>
  <si>
    <t>Questionário foi respondido, mas não se trata de OP</t>
  </si>
  <si>
    <t>Caso que mostra com detalhes a burocracia interna, afirmando que não encontraram nos registros</t>
  </si>
  <si>
    <t>Medianeira</t>
  </si>
  <si>
    <t>Caso que explica bem a perca de registros mais antigos</t>
  </si>
  <si>
    <t>Caso interessante de que o município informou não ter registro, mas se obteve por vias acadêmicas</t>
  </si>
  <si>
    <t>É parte da Grande Vitória, mas a população é inferior a 50 mil habitantes, por isso dados não foram utilizados</t>
  </si>
  <si>
    <t>Caso curioso porque fala com assertividade que nunca houve</t>
  </si>
  <si>
    <t>Pinhais</t>
  </si>
  <si>
    <t>Outro caso que confirmou realização, mas afirma não ter dados</t>
  </si>
  <si>
    <t>Porto Seguro</t>
  </si>
  <si>
    <t>Caso interessante de que deixou bem claro que não foi deixado registro da gestão anterior</t>
  </si>
  <si>
    <t>Caso interessante de que buscaram ativamente os dados, mas não acharam registros por conta da troca de gestão</t>
  </si>
  <si>
    <t>Caso interessante pela ausência de servidor</t>
  </si>
  <si>
    <t>Vila Velha</t>
  </si>
  <si>
    <t>Caso que sabem da existência do processo antigo, mas que não encontraram dados sobre</t>
  </si>
  <si>
    <t>Também tratou das mudanças de desenho e governo que atrapalham os registros</t>
  </si>
  <si>
    <t>Santo André</t>
  </si>
  <si>
    <t>Caso que confirmou edições, mas não têm dados</t>
  </si>
  <si>
    <t>São Bernardo do Campo</t>
  </si>
  <si>
    <t>Caso interessante porque relata a perca de documentos após 10 anos, e consegui por fontes acadêmicas</t>
  </si>
  <si>
    <t>Outro caso que argumentou trabalho excessivo</t>
  </si>
  <si>
    <t>Betim</t>
  </si>
  <si>
    <t>Pequenas cidades</t>
  </si>
  <si>
    <t>Cluster E</t>
  </si>
  <si>
    <t>Cluster D</t>
  </si>
  <si>
    <t>Cluster C</t>
  </si>
  <si>
    <t>Cluster B</t>
  </si>
  <si>
    <t>Cluster A</t>
  </si>
  <si>
    <t>-</t>
  </si>
  <si>
    <t>Total</t>
  </si>
  <si>
    <t>Fase de envio</t>
  </si>
  <si>
    <t>Número de respostas</t>
  </si>
  <si>
    <t>1ª etapa</t>
  </si>
  <si>
    <t>2ª etapa</t>
  </si>
  <si>
    <t>3ª etapa</t>
  </si>
  <si>
    <t>4ª etapa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</si>
</sst>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7" x14ac:knownFonts="1">
    <font>
      <sz val="11"/>
      <color theme="1"/>
      <name val="Calibri"/>
      <family val="2"/>
      <scheme val="minor"/>
    </font>
    <font>
      <b/>
      <sz val="11"/>
      <color theme="1"/>
      <name val="Calibri"/>
      <family val="2"/>
      <scheme val="minor"/>
    </font>
    <font>
      <sz val="8"/>
      <name val="Calibri"/>
      <family val="2"/>
      <scheme val="minor"/>
    </font>
    <font>
      <sz val="10"/>
      <color indexed="8"/>
      <name val="Arial"/>
      <family val="2"/>
    </font>
    <font>
      <u/>
      <sz val="11"/>
      <color theme="10"/>
      <name val="Calibri"/>
      <family val="2"/>
      <scheme val="minor"/>
    </font>
    <font>
      <u/>
      <sz val="11"/>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0000"/>
        <bgColor indexed="64"/>
      </patternFill>
    </fill>
  </fills>
  <borders count="1">
    <border>
      <left/>
      <right/>
      <top/>
      <bottom/>
      <diagonal/>
    </border>
  </borders>
  <cellStyleXfs count="3">
    <xf numFmtId="0" fontId="0" fillId="0" borderId="0"/>
    <xf numFmtId="0" fontId="3" fillId="0" borderId="0"/>
    <xf numFmtId="0" fontId="4" fillId="0" borderId="0" applyNumberFormat="0" applyFill="0" applyBorder="0" applyAlignment="0" applyProtection="0"/>
  </cellStyleXfs>
  <cellXfs count="17">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xf numFmtId="0" fontId="1" fillId="0" borderId="0" xfId="0" applyFont="1"/>
    <xf numFmtId="3" fontId="0" fillId="0" borderId="0" xfId="0" applyNumberFormat="1" applyAlignment="1">
      <alignment horizontal="center" vertical="center"/>
    </xf>
    <xf numFmtId="0" fontId="0" fillId="2" borderId="0" xfId="0" applyFill="1" applyAlignment="1">
      <alignment horizontal="center" vertical="center"/>
    </xf>
    <xf numFmtId="0" fontId="0" fillId="3" borderId="0" xfId="0" applyFill="1" applyAlignment="1">
      <alignment horizontal="center" vertical="center"/>
    </xf>
    <xf numFmtId="0" fontId="0" fillId="4" borderId="0" xfId="0" applyFill="1" applyAlignment="1">
      <alignment horizontal="center" vertical="center"/>
    </xf>
    <xf numFmtId="164" fontId="0" fillId="0" borderId="0" xfId="0" applyNumberFormat="1" applyAlignment="1">
      <alignment horizontal="center" vertical="center"/>
    </xf>
    <xf numFmtId="10" fontId="0" fillId="0" borderId="0" xfId="0" applyNumberFormat="1" applyAlignment="1">
      <alignment horizontal="center" vertical="center"/>
    </xf>
    <xf numFmtId="0" fontId="4" fillId="0" borderId="0" xfId="2"/>
    <xf numFmtId="0" fontId="5" fillId="0" borderId="0" xfId="0" applyFont="1" applyAlignment="1">
      <alignment horizontal="center" vertical="center"/>
    </xf>
    <xf numFmtId="14" fontId="0" fillId="0" borderId="0" xfId="0" applyNumberFormat="1" applyAlignment="1">
      <alignment horizontal="center" vertical="center"/>
    </xf>
    <xf numFmtId="0" fontId="6" fillId="0" borderId="0" xfId="0" applyFont="1"/>
    <xf numFmtId="0" fontId="6" fillId="0" borderId="0" xfId="0" applyFont="1" applyAlignment="1">
      <alignment horizontal="center" vertical="center"/>
    </xf>
    <xf numFmtId="0" fontId="1" fillId="0" borderId="0" xfId="0" applyFont="1" applyAlignment="1">
      <alignment horizontal="center" vertical="center"/>
    </xf>
  </cellXfs>
  <cellStyles count="3">
    <cellStyle name="Hiperlink" xfId="2" builtinId="8"/>
    <cellStyle name="Normal" xfId="0" builtinId="0"/>
    <cellStyle name="Normal 2" xfId="1" xr:uid="{563B53E0-EBA6-4FB1-B6F9-AEA7B63D4B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barChart>
        <c:barDir val="col"/>
        <c:grouping val="clustered"/>
        <c:varyColors val="0"/>
        <c:ser>
          <c:idx val="0"/>
          <c:order val="0"/>
          <c:tx>
            <c:strRef>
              <c:f>'Compilado respostas'!$I$10</c:f>
              <c:strCache>
                <c:ptCount val="1"/>
                <c:pt idx="0">
                  <c:v>Número de respostas</c:v>
                </c:pt>
              </c:strCache>
            </c:strRef>
          </c:tx>
          <c:spPr>
            <a:solidFill>
              <a:schemeClr val="dk1">
                <a:tint val="88500"/>
              </a:schemeClr>
            </a:solidFill>
            <a:ln>
              <a:noFill/>
            </a:ln>
            <a:effectLst/>
          </c:spPr>
          <c:invertIfNegative val="0"/>
          <c:cat>
            <c:strRef>
              <c:f>'Compilado respostas'!$H$11:$H$14</c:f>
              <c:strCache>
                <c:ptCount val="4"/>
                <c:pt idx="0">
                  <c:v>1ª etapa</c:v>
                </c:pt>
                <c:pt idx="1">
                  <c:v>2ª etapa</c:v>
                </c:pt>
                <c:pt idx="2">
                  <c:v>3ª etapa</c:v>
                </c:pt>
                <c:pt idx="3">
                  <c:v>4ª etapa</c:v>
                </c:pt>
              </c:strCache>
            </c:strRef>
          </c:cat>
          <c:val>
            <c:numRef>
              <c:f>'Compilado respostas'!$I$11:$I$14</c:f>
              <c:numCache>
                <c:formatCode>General</c:formatCode>
                <c:ptCount val="4"/>
                <c:pt idx="0">
                  <c:v>20</c:v>
                </c:pt>
                <c:pt idx="1">
                  <c:v>8</c:v>
                </c:pt>
                <c:pt idx="2">
                  <c:v>45</c:v>
                </c:pt>
                <c:pt idx="3">
                  <c:v>47</c:v>
                </c:pt>
              </c:numCache>
            </c:numRef>
          </c:val>
          <c:extLst>
            <c:ext xmlns:c16="http://schemas.microsoft.com/office/drawing/2014/chart" uri="{C3380CC4-5D6E-409C-BE32-E72D297353CC}">
              <c16:uniqueId val="{00000000-C182-409B-A7C0-25B6CF5F9B38}"/>
            </c:ext>
          </c:extLst>
        </c:ser>
        <c:dLbls>
          <c:showLegendKey val="0"/>
          <c:showVal val="0"/>
          <c:showCatName val="0"/>
          <c:showSerName val="0"/>
          <c:showPercent val="0"/>
          <c:showBubbleSize val="0"/>
        </c:dLbls>
        <c:gapWidth val="267"/>
        <c:overlap val="-43"/>
        <c:axId val="1594334080"/>
        <c:axId val="1594331680"/>
      </c:barChart>
      <c:catAx>
        <c:axId val="1594334080"/>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pt-BR"/>
          </a:p>
        </c:txPr>
        <c:crossAx val="1594331680"/>
        <c:crosses val="autoZero"/>
        <c:auto val="1"/>
        <c:lblAlgn val="ctr"/>
        <c:lblOffset val="100"/>
        <c:noMultiLvlLbl val="0"/>
      </c:catAx>
      <c:valAx>
        <c:axId val="1594331680"/>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pt-BR"/>
          </a:p>
        </c:txPr>
        <c:crossAx val="1594334080"/>
        <c:crosses val="autoZero"/>
        <c:crossBetween val="between"/>
      </c:valAx>
      <c:spPr>
        <a:pattFill prst="ltDnDiag">
          <a:fgClr>
            <a:schemeClr val="dk1">
              <a:lumMod val="15000"/>
              <a:lumOff val="85000"/>
            </a:schemeClr>
          </a:fgClr>
          <a:bgClr>
            <a:schemeClr val="lt1"/>
          </a:bgClr>
        </a:patt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'Compilado respostas'!$I$1</c:f>
              <c:strCache>
                <c:ptCount val="1"/>
                <c:pt idx="0">
                  <c:v>Dados completos</c:v>
                </c:pt>
              </c:strCache>
            </c:strRef>
          </c:tx>
          <c:spPr>
            <a:solidFill>
              <a:schemeClr val="accent1"/>
            </a:solidFill>
            <a:ln>
              <a:noFill/>
            </a:ln>
            <a:effectLst/>
          </c:spPr>
          <c:invertIfNegative val="0"/>
          <c:cat>
            <c:strRef>
              <c:f>'Compilado respostas'!$H$2:$H$7</c:f>
              <c:strCache>
                <c:ptCount val="6"/>
                <c:pt idx="0">
                  <c:v>Pequenas cidades</c:v>
                </c:pt>
                <c:pt idx="1">
                  <c:v>Cluster E</c:v>
                </c:pt>
                <c:pt idx="2">
                  <c:v>Cluster D</c:v>
                </c:pt>
                <c:pt idx="3">
                  <c:v>Cluster C</c:v>
                </c:pt>
                <c:pt idx="4">
                  <c:v>Cluster B</c:v>
                </c:pt>
                <c:pt idx="5">
                  <c:v>Cluster A</c:v>
                </c:pt>
              </c:strCache>
            </c:strRef>
          </c:cat>
          <c:val>
            <c:numRef>
              <c:f>'Compilado respostas'!$I$2:$I$7</c:f>
              <c:numCache>
                <c:formatCode>General</c:formatCode>
                <c:ptCount val="6"/>
                <c:pt idx="0">
                  <c:v>2</c:v>
                </c:pt>
                <c:pt idx="1">
                  <c:v>7</c:v>
                </c:pt>
                <c:pt idx="2">
                  <c:v>4</c:v>
                </c:pt>
                <c:pt idx="3">
                  <c:v>1</c:v>
                </c:pt>
                <c:pt idx="4">
                  <c:v>6</c:v>
                </c:pt>
                <c:pt idx="5">
                  <c:v>5</c:v>
                </c:pt>
              </c:numCache>
            </c:numRef>
          </c:val>
          <c:extLst>
            <c:ext xmlns:c16="http://schemas.microsoft.com/office/drawing/2014/chart" uri="{C3380CC4-5D6E-409C-BE32-E72D297353CC}">
              <c16:uniqueId val="{00000000-97C0-4136-823E-C54394BD5508}"/>
            </c:ext>
          </c:extLst>
        </c:ser>
        <c:ser>
          <c:idx val="1"/>
          <c:order val="1"/>
          <c:tx>
            <c:strRef>
              <c:f>'Compilado respostas'!$J$1</c:f>
              <c:strCache>
                <c:ptCount val="1"/>
                <c:pt idx="0">
                  <c:v>Dados parciais</c:v>
                </c:pt>
              </c:strCache>
            </c:strRef>
          </c:tx>
          <c:spPr>
            <a:solidFill>
              <a:schemeClr val="accent2"/>
            </a:solidFill>
            <a:ln>
              <a:noFill/>
            </a:ln>
            <a:effectLst/>
          </c:spPr>
          <c:invertIfNegative val="0"/>
          <c:cat>
            <c:strRef>
              <c:f>'Compilado respostas'!$H$2:$H$7</c:f>
              <c:strCache>
                <c:ptCount val="6"/>
                <c:pt idx="0">
                  <c:v>Pequenas cidades</c:v>
                </c:pt>
                <c:pt idx="1">
                  <c:v>Cluster E</c:v>
                </c:pt>
                <c:pt idx="2">
                  <c:v>Cluster D</c:v>
                </c:pt>
                <c:pt idx="3">
                  <c:v>Cluster C</c:v>
                </c:pt>
                <c:pt idx="4">
                  <c:v>Cluster B</c:v>
                </c:pt>
                <c:pt idx="5">
                  <c:v>Cluster A</c:v>
                </c:pt>
              </c:strCache>
            </c:strRef>
          </c:cat>
          <c:val>
            <c:numRef>
              <c:f>'Compilado respostas'!$J$2:$J$7</c:f>
              <c:numCache>
                <c:formatCode>General</c:formatCode>
                <c:ptCount val="6"/>
                <c:pt idx="0">
                  <c:v>4</c:v>
                </c:pt>
                <c:pt idx="1">
                  <c:v>3</c:v>
                </c:pt>
                <c:pt idx="2">
                  <c:v>8</c:v>
                </c:pt>
                <c:pt idx="3">
                  <c:v>4</c:v>
                </c:pt>
                <c:pt idx="4">
                  <c:v>9</c:v>
                </c:pt>
                <c:pt idx="5">
                  <c:v>5</c:v>
                </c:pt>
              </c:numCache>
            </c:numRef>
          </c:val>
          <c:extLst>
            <c:ext xmlns:c16="http://schemas.microsoft.com/office/drawing/2014/chart" uri="{C3380CC4-5D6E-409C-BE32-E72D297353CC}">
              <c16:uniqueId val="{00000001-97C0-4136-823E-C54394BD5508}"/>
            </c:ext>
          </c:extLst>
        </c:ser>
        <c:ser>
          <c:idx val="2"/>
          <c:order val="2"/>
          <c:tx>
            <c:strRef>
              <c:f>'Compilado respostas'!$K$1</c:f>
              <c:strCache>
                <c:ptCount val="1"/>
                <c:pt idx="0">
                  <c:v>Sem dados</c:v>
                </c:pt>
              </c:strCache>
            </c:strRef>
          </c:tx>
          <c:spPr>
            <a:solidFill>
              <a:schemeClr val="accent3"/>
            </a:solidFill>
            <a:ln>
              <a:noFill/>
            </a:ln>
            <a:effectLst/>
          </c:spPr>
          <c:invertIfNegative val="0"/>
          <c:cat>
            <c:strRef>
              <c:f>'Compilado respostas'!$H$2:$H$7</c:f>
              <c:strCache>
                <c:ptCount val="6"/>
                <c:pt idx="0">
                  <c:v>Pequenas cidades</c:v>
                </c:pt>
                <c:pt idx="1">
                  <c:v>Cluster E</c:v>
                </c:pt>
                <c:pt idx="2">
                  <c:v>Cluster D</c:v>
                </c:pt>
                <c:pt idx="3">
                  <c:v>Cluster C</c:v>
                </c:pt>
                <c:pt idx="4">
                  <c:v>Cluster B</c:v>
                </c:pt>
                <c:pt idx="5">
                  <c:v>Cluster A</c:v>
                </c:pt>
              </c:strCache>
            </c:strRef>
          </c:cat>
          <c:val>
            <c:numRef>
              <c:f>'Compilado respostas'!$K$2:$K$7</c:f>
              <c:numCache>
                <c:formatCode>General</c:formatCode>
                <c:ptCount val="6"/>
                <c:pt idx="0">
                  <c:v>14</c:v>
                </c:pt>
                <c:pt idx="1">
                  <c:v>17</c:v>
                </c:pt>
                <c:pt idx="2">
                  <c:v>15</c:v>
                </c:pt>
                <c:pt idx="3">
                  <c:v>2</c:v>
                </c:pt>
                <c:pt idx="4">
                  <c:v>14</c:v>
                </c:pt>
                <c:pt idx="5">
                  <c:v>0</c:v>
                </c:pt>
              </c:numCache>
            </c:numRef>
          </c:val>
          <c:extLst>
            <c:ext xmlns:c16="http://schemas.microsoft.com/office/drawing/2014/chart" uri="{C3380CC4-5D6E-409C-BE32-E72D297353CC}">
              <c16:uniqueId val="{00000002-97C0-4136-823E-C54394BD5508}"/>
            </c:ext>
          </c:extLst>
        </c:ser>
        <c:dLbls>
          <c:showLegendKey val="0"/>
          <c:showVal val="0"/>
          <c:showCatName val="0"/>
          <c:showSerName val="0"/>
          <c:showPercent val="0"/>
          <c:showBubbleSize val="0"/>
        </c:dLbls>
        <c:gapWidth val="150"/>
        <c:overlap val="100"/>
        <c:axId val="611839888"/>
        <c:axId val="611840368"/>
      </c:barChart>
      <c:catAx>
        <c:axId val="611839888"/>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pt-BR"/>
          </a:p>
        </c:txPr>
        <c:crossAx val="611840368"/>
        <c:crosses val="autoZero"/>
        <c:auto val="1"/>
        <c:lblAlgn val="ctr"/>
        <c:lblOffset val="100"/>
        <c:noMultiLvlLbl val="0"/>
      </c:catAx>
      <c:valAx>
        <c:axId val="611840368"/>
        <c:scaling>
          <c:orientation val="minMax"/>
          <c:max val="30"/>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pt-BR"/>
          </a:p>
        </c:txPr>
        <c:crossAx val="611839888"/>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303">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7620</xdr:colOff>
      <xdr:row>17</xdr:row>
      <xdr:rowOff>11430</xdr:rowOff>
    </xdr:from>
    <xdr:to>
      <xdr:col>16</xdr:col>
      <xdr:colOff>45720</xdr:colOff>
      <xdr:row>32</xdr:row>
      <xdr:rowOff>11430</xdr:rowOff>
    </xdr:to>
    <xdr:graphicFrame macro="">
      <xdr:nvGraphicFramePr>
        <xdr:cNvPr id="3" name="Gráfico 2">
          <a:extLst>
            <a:ext uri="{FF2B5EF4-FFF2-40B4-BE49-F238E27FC236}">
              <a16:creationId xmlns:a16="http://schemas.microsoft.com/office/drawing/2014/main" id="{FF111D96-24E7-9A29-99EE-8E9370224DE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312420</xdr:colOff>
      <xdr:row>1</xdr:row>
      <xdr:rowOff>38100</xdr:rowOff>
    </xdr:from>
    <xdr:to>
      <xdr:col>20</xdr:col>
      <xdr:colOff>7620</xdr:colOff>
      <xdr:row>16</xdr:row>
      <xdr:rowOff>38100</xdr:rowOff>
    </xdr:to>
    <xdr:graphicFrame macro="">
      <xdr:nvGraphicFramePr>
        <xdr:cNvPr id="4" name="Gráfico 3">
          <a:extLst>
            <a:ext uri="{FF2B5EF4-FFF2-40B4-BE49-F238E27FC236}">
              <a16:creationId xmlns:a16="http://schemas.microsoft.com/office/drawing/2014/main" id="{26796EC4-3004-F279-4F2E-CB78F2178F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guaruja.sp.gov.br/categoria/orcamento-participativo/" TargetMode="External"/><Relationship Id="rId2" Type="http://schemas.openxmlformats.org/officeDocument/2006/relationships/hyperlink" Target="https://orcamentocomunitario.campogrande.ms.gov.br/" TargetMode="External"/><Relationship Id="rId1" Type="http://schemas.openxmlformats.org/officeDocument/2006/relationships/hyperlink" Target="http://araraquara.sp.gov.br/orcamento-participativo" TargetMode="External"/><Relationship Id="rId4"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E23E6-7A17-48C6-9585-237FF21E7DF0}">
  <dimension ref="A1:G58"/>
  <sheetViews>
    <sheetView topLeftCell="A5" zoomScale="85" zoomScaleNormal="85" workbookViewId="0">
      <selection activeCell="B34" sqref="B34"/>
    </sheetView>
  </sheetViews>
  <sheetFormatPr defaultColWidth="8.88671875" defaultRowHeight="14.4" x14ac:dyDescent="0.3"/>
  <cols>
    <col min="1" max="1" width="23.33203125" bestFit="1" customWidth="1"/>
    <col min="2" max="2" width="69.33203125" style="2" customWidth="1"/>
    <col min="3" max="3" width="47.33203125" style="2" customWidth="1"/>
    <col min="4" max="5" width="8.88671875" style="2"/>
    <col min="6" max="6" width="12.33203125" style="2" bestFit="1" customWidth="1"/>
    <col min="7" max="7" width="11.6640625" style="2" bestFit="1" customWidth="1"/>
    <col min="8" max="16384" width="8.88671875" style="2"/>
  </cols>
  <sheetData>
    <row r="1" spans="1:7" s="1" customFormat="1" x14ac:dyDescent="0.3">
      <c r="A1" s="1" t="s">
        <v>35</v>
      </c>
      <c r="B1" s="1" t="s">
        <v>40</v>
      </c>
      <c r="C1" s="1" t="s">
        <v>36</v>
      </c>
      <c r="D1" s="1" t="s">
        <v>37</v>
      </c>
      <c r="E1" s="1" t="s">
        <v>38</v>
      </c>
      <c r="F1" s="1" t="s">
        <v>39</v>
      </c>
      <c r="G1" s="1" t="s">
        <v>1383</v>
      </c>
    </row>
    <row r="2" spans="1:7" x14ac:dyDescent="0.3">
      <c r="A2" s="2" t="s">
        <v>71</v>
      </c>
      <c r="B2" s="2" t="s">
        <v>70</v>
      </c>
      <c r="F2" s="2" t="s">
        <v>1311</v>
      </c>
    </row>
    <row r="3" spans="1:7" x14ac:dyDescent="0.3">
      <c r="A3" s="2" t="s">
        <v>5</v>
      </c>
      <c r="B3" s="2" t="s">
        <v>0</v>
      </c>
      <c r="F3" s="2" t="s">
        <v>1311</v>
      </c>
    </row>
    <row r="4" spans="1:7" x14ac:dyDescent="0.3">
      <c r="A4" s="2" t="s">
        <v>1</v>
      </c>
      <c r="B4" s="2" t="s">
        <v>1</v>
      </c>
      <c r="F4" s="2" t="s">
        <v>1311</v>
      </c>
    </row>
    <row r="5" spans="1:7" x14ac:dyDescent="0.3">
      <c r="A5" s="2" t="s">
        <v>6</v>
      </c>
      <c r="B5" s="2" t="s">
        <v>2</v>
      </c>
      <c r="F5" s="2" t="s">
        <v>1312</v>
      </c>
    </row>
    <row r="6" spans="1:7" x14ac:dyDescent="0.3">
      <c r="A6" s="2" t="s">
        <v>42</v>
      </c>
      <c r="B6" s="2" t="s">
        <v>3</v>
      </c>
      <c r="F6" s="2" t="s">
        <v>1312</v>
      </c>
    </row>
    <row r="7" spans="1:7" x14ac:dyDescent="0.3">
      <c r="A7" s="2" t="s">
        <v>8</v>
      </c>
      <c r="B7" s="2" t="s">
        <v>4</v>
      </c>
      <c r="F7" s="2" t="s">
        <v>1311</v>
      </c>
    </row>
    <row r="8" spans="1:7" x14ac:dyDescent="0.3">
      <c r="A8" s="2" t="s">
        <v>1360</v>
      </c>
      <c r="B8" s="2" t="s">
        <v>1332</v>
      </c>
      <c r="C8" s="2" t="s">
        <v>1333</v>
      </c>
      <c r="F8" s="2" t="s">
        <v>1317</v>
      </c>
    </row>
    <row r="9" spans="1:7" x14ac:dyDescent="0.3">
      <c r="A9" s="2" t="s">
        <v>9</v>
      </c>
      <c r="B9" s="2" t="s">
        <v>46</v>
      </c>
      <c r="F9" s="2" t="s">
        <v>1313</v>
      </c>
    </row>
    <row r="10" spans="1:7" x14ac:dyDescent="0.3">
      <c r="A10" s="2" t="s">
        <v>10</v>
      </c>
      <c r="B10" s="2" t="s">
        <v>47</v>
      </c>
      <c r="F10" s="2" t="s">
        <v>1314</v>
      </c>
    </row>
    <row r="11" spans="1:7" x14ac:dyDescent="0.3">
      <c r="A11" s="2" t="s">
        <v>11</v>
      </c>
      <c r="B11" s="2" t="s">
        <v>48</v>
      </c>
      <c r="F11" s="2" t="s">
        <v>1315</v>
      </c>
    </row>
    <row r="12" spans="1:7" x14ac:dyDescent="0.3">
      <c r="A12" s="2" t="s">
        <v>43</v>
      </c>
      <c r="B12" s="2" t="s">
        <v>49</v>
      </c>
      <c r="F12" s="2" t="s">
        <v>1316</v>
      </c>
    </row>
    <row r="13" spans="1:7" x14ac:dyDescent="0.3">
      <c r="A13" s="2" t="s">
        <v>625</v>
      </c>
      <c r="B13" s="2" t="s">
        <v>629</v>
      </c>
      <c r="F13" s="2" t="s">
        <v>1313</v>
      </c>
    </row>
    <row r="14" spans="1:7" x14ac:dyDescent="0.3">
      <c r="A14" s="2" t="s">
        <v>626</v>
      </c>
      <c r="B14" s="2" t="s">
        <v>630</v>
      </c>
      <c r="F14" s="2" t="s">
        <v>1314</v>
      </c>
    </row>
    <row r="15" spans="1:7" x14ac:dyDescent="0.3">
      <c r="A15" s="2" t="s">
        <v>627</v>
      </c>
      <c r="B15" s="2" t="s">
        <v>631</v>
      </c>
      <c r="F15" s="2" t="s">
        <v>1315</v>
      </c>
    </row>
    <row r="16" spans="1:7" x14ac:dyDescent="0.3">
      <c r="A16" s="6" t="s">
        <v>628</v>
      </c>
      <c r="B16" s="6" t="s">
        <v>632</v>
      </c>
    </row>
    <row r="17" spans="1:6" x14ac:dyDescent="0.3">
      <c r="A17" s="2" t="s">
        <v>12</v>
      </c>
      <c r="B17" s="2" t="s">
        <v>633</v>
      </c>
      <c r="F17" s="2" t="s">
        <v>1317</v>
      </c>
    </row>
    <row r="18" spans="1:6" x14ac:dyDescent="0.3">
      <c r="A18" s="2" t="s">
        <v>13</v>
      </c>
      <c r="B18" s="2" t="s">
        <v>634</v>
      </c>
      <c r="F18" s="2" t="s">
        <v>1317</v>
      </c>
    </row>
    <row r="19" spans="1:6" x14ac:dyDescent="0.3">
      <c r="A19" s="2" t="s">
        <v>14</v>
      </c>
      <c r="B19" s="2" t="s">
        <v>635</v>
      </c>
      <c r="F19" s="2" t="s">
        <v>1317</v>
      </c>
    </row>
    <row r="20" spans="1:6" x14ac:dyDescent="0.3">
      <c r="A20" s="2" t="s">
        <v>1392</v>
      </c>
      <c r="B20" s="2" t="s">
        <v>1372</v>
      </c>
      <c r="F20" s="2" t="s">
        <v>1317</v>
      </c>
    </row>
    <row r="21" spans="1:6" x14ac:dyDescent="0.3">
      <c r="A21" s="2" t="s">
        <v>1328</v>
      </c>
      <c r="B21" s="2" t="s">
        <v>1329</v>
      </c>
      <c r="F21" s="2" t="s">
        <v>1317</v>
      </c>
    </row>
    <row r="22" spans="1:6" x14ac:dyDescent="0.3">
      <c r="A22" s="2" t="s">
        <v>624</v>
      </c>
      <c r="B22" s="2" t="s">
        <v>636</v>
      </c>
      <c r="F22" s="2" t="s">
        <v>1317</v>
      </c>
    </row>
    <row r="23" spans="1:6" x14ac:dyDescent="0.3">
      <c r="A23" s="8" t="s">
        <v>622</v>
      </c>
      <c r="B23" s="8" t="s">
        <v>1370</v>
      </c>
    </row>
    <row r="24" spans="1:6" x14ac:dyDescent="0.3">
      <c r="A24" s="2" t="s">
        <v>1375</v>
      </c>
      <c r="B24" s="2" t="s">
        <v>1376</v>
      </c>
      <c r="F24" s="2" t="s">
        <v>1381</v>
      </c>
    </row>
    <row r="25" spans="1:6" x14ac:dyDescent="0.3">
      <c r="A25" s="2" t="s">
        <v>1377</v>
      </c>
      <c r="B25" s="2" t="s">
        <v>1378</v>
      </c>
      <c r="F25" s="2" t="s">
        <v>1381</v>
      </c>
    </row>
    <row r="26" spans="1:6" x14ac:dyDescent="0.3">
      <c r="A26" s="2" t="s">
        <v>1379</v>
      </c>
      <c r="B26" s="2" t="s">
        <v>1380</v>
      </c>
      <c r="F26" s="2" t="s">
        <v>1381</v>
      </c>
    </row>
    <row r="27" spans="1:6" x14ac:dyDescent="0.3">
      <c r="A27" s="6" t="s">
        <v>623</v>
      </c>
      <c r="B27" s="6" t="s">
        <v>637</v>
      </c>
    </row>
    <row r="28" spans="1:6" x14ac:dyDescent="0.3">
      <c r="A28" s="6" t="s">
        <v>15</v>
      </c>
      <c r="B28" s="6" t="s">
        <v>50</v>
      </c>
    </row>
    <row r="29" spans="1:6" x14ac:dyDescent="0.3">
      <c r="A29" s="2" t="s">
        <v>16</v>
      </c>
      <c r="B29" s="2" t="s">
        <v>51</v>
      </c>
      <c r="F29" s="2" t="s">
        <v>1382</v>
      </c>
    </row>
    <row r="30" spans="1:6" x14ac:dyDescent="0.3">
      <c r="A30" s="2" t="s">
        <v>17</v>
      </c>
      <c r="B30" s="2" t="s">
        <v>52</v>
      </c>
      <c r="F30" s="2" t="s">
        <v>1317</v>
      </c>
    </row>
    <row r="31" spans="1:6" x14ac:dyDescent="0.3">
      <c r="A31" s="2" t="s">
        <v>44</v>
      </c>
      <c r="B31" s="2" t="s">
        <v>1369</v>
      </c>
      <c r="F31" s="2" t="s">
        <v>1317</v>
      </c>
    </row>
    <row r="32" spans="1:6" x14ac:dyDescent="0.3">
      <c r="A32" s="2" t="s">
        <v>18</v>
      </c>
      <c r="B32" s="2" t="s">
        <v>53</v>
      </c>
      <c r="F32" s="2" t="s">
        <v>1390</v>
      </c>
    </row>
    <row r="33" spans="1:6" x14ac:dyDescent="0.3">
      <c r="A33" s="2" t="s">
        <v>19</v>
      </c>
      <c r="B33" s="2" t="s">
        <v>54</v>
      </c>
      <c r="F33" s="2" t="s">
        <v>1390</v>
      </c>
    </row>
    <row r="34" spans="1:6" x14ac:dyDescent="0.3">
      <c r="A34" s="2" t="s">
        <v>20</v>
      </c>
      <c r="B34" s="2" t="s">
        <v>55</v>
      </c>
      <c r="F34" s="2" t="s">
        <v>1390</v>
      </c>
    </row>
    <row r="35" spans="1:6" x14ac:dyDescent="0.3">
      <c r="A35" s="6" t="s">
        <v>45</v>
      </c>
      <c r="B35" s="6" t="s">
        <v>56</v>
      </c>
    </row>
    <row r="36" spans="1:6" x14ac:dyDescent="0.3">
      <c r="A36" s="2" t="s">
        <v>1384</v>
      </c>
      <c r="B36" s="2" t="s">
        <v>1385</v>
      </c>
      <c r="F36" s="2" t="s">
        <v>1390</v>
      </c>
    </row>
    <row r="37" spans="1:6" x14ac:dyDescent="0.3">
      <c r="A37" s="2" t="s">
        <v>1386</v>
      </c>
      <c r="B37" s="2" t="s">
        <v>1388</v>
      </c>
      <c r="F37" s="2" t="s">
        <v>1390</v>
      </c>
    </row>
    <row r="38" spans="1:6" x14ac:dyDescent="0.3">
      <c r="A38" s="2" t="s">
        <v>1387</v>
      </c>
      <c r="B38" s="2" t="s">
        <v>1389</v>
      </c>
      <c r="F38" s="2" t="s">
        <v>1390</v>
      </c>
    </row>
    <row r="39" spans="1:6" x14ac:dyDescent="0.3">
      <c r="A39" s="2" t="s">
        <v>1362</v>
      </c>
      <c r="B39" s="2" t="s">
        <v>1361</v>
      </c>
      <c r="F39" s="2" t="s">
        <v>1367</v>
      </c>
    </row>
    <row r="40" spans="1:6" x14ac:dyDescent="0.3">
      <c r="A40" s="2" t="s">
        <v>1363</v>
      </c>
      <c r="B40" s="2" t="s">
        <v>1364</v>
      </c>
      <c r="F40" s="2" t="s">
        <v>1367</v>
      </c>
    </row>
    <row r="41" spans="1:6" x14ac:dyDescent="0.3">
      <c r="A41" s="2" t="s">
        <v>1365</v>
      </c>
      <c r="B41" s="2" t="s">
        <v>1366</v>
      </c>
      <c r="F41" s="2" t="s">
        <v>1367</v>
      </c>
    </row>
    <row r="42" spans="1:6" x14ac:dyDescent="0.3">
      <c r="A42" s="7" t="s">
        <v>21</v>
      </c>
      <c r="B42" s="7" t="s">
        <v>57</v>
      </c>
    </row>
    <row r="43" spans="1:6" x14ac:dyDescent="0.3">
      <c r="A43" s="7" t="s">
        <v>22</v>
      </c>
      <c r="B43" s="7" t="s">
        <v>58</v>
      </c>
    </row>
    <row r="44" spans="1:6" x14ac:dyDescent="0.3">
      <c r="A44" s="7" t="s">
        <v>23</v>
      </c>
      <c r="B44" s="7" t="s">
        <v>59</v>
      </c>
    </row>
    <row r="45" spans="1:6" x14ac:dyDescent="0.3">
      <c r="A45" s="7" t="s">
        <v>24</v>
      </c>
      <c r="B45" s="7" t="s">
        <v>60</v>
      </c>
    </row>
    <row r="46" spans="1:6" x14ac:dyDescent="0.3">
      <c r="A46" s="7" t="s">
        <v>25</v>
      </c>
      <c r="B46" s="7" t="s">
        <v>61</v>
      </c>
    </row>
    <row r="47" spans="1:6" x14ac:dyDescent="0.3">
      <c r="A47" s="7" t="s">
        <v>26</v>
      </c>
      <c r="B47" s="7" t="s">
        <v>62</v>
      </c>
    </row>
    <row r="48" spans="1:6" x14ac:dyDescent="0.3">
      <c r="A48" s="7" t="s">
        <v>27</v>
      </c>
      <c r="B48" s="7" t="s">
        <v>63</v>
      </c>
    </row>
    <row r="49" spans="1:3" x14ac:dyDescent="0.3">
      <c r="A49" s="7" t="s">
        <v>29</v>
      </c>
      <c r="B49" s="7" t="s">
        <v>64</v>
      </c>
    </row>
    <row r="50" spans="1:3" x14ac:dyDescent="0.3">
      <c r="A50" s="7" t="s">
        <v>30</v>
      </c>
      <c r="B50" s="7" t="s">
        <v>65</v>
      </c>
    </row>
    <row r="51" spans="1:3" x14ac:dyDescent="0.3">
      <c r="A51" s="7" t="s">
        <v>28</v>
      </c>
      <c r="B51" s="7" t="s">
        <v>66</v>
      </c>
    </row>
    <row r="52" spans="1:3" x14ac:dyDescent="0.3">
      <c r="A52" s="7" t="s">
        <v>31</v>
      </c>
      <c r="B52" s="7" t="s">
        <v>67</v>
      </c>
    </row>
    <row r="53" spans="1:3" x14ac:dyDescent="0.3">
      <c r="A53" s="7" t="s">
        <v>34</v>
      </c>
      <c r="B53" s="7" t="s">
        <v>1528</v>
      </c>
    </row>
    <row r="54" spans="1:3" x14ac:dyDescent="0.3">
      <c r="A54" s="2" t="s">
        <v>32</v>
      </c>
      <c r="B54" s="2" t="s">
        <v>68</v>
      </c>
    </row>
    <row r="55" spans="1:3" x14ac:dyDescent="0.3">
      <c r="A55" s="2" t="s">
        <v>33</v>
      </c>
      <c r="B55" s="2" t="s">
        <v>69</v>
      </c>
      <c r="C55" s="2" t="s">
        <v>1393</v>
      </c>
    </row>
    <row r="57" spans="1:3" x14ac:dyDescent="0.3">
      <c r="A57" s="2" t="s">
        <v>526</v>
      </c>
      <c r="B57" s="2" t="s">
        <v>1371</v>
      </c>
    </row>
    <row r="58" spans="1:3" x14ac:dyDescent="0.3">
      <c r="A58" s="2" t="s">
        <v>1373</v>
      </c>
      <c r="B58" s="2" t="s">
        <v>1374</v>
      </c>
    </row>
  </sheetData>
  <phoneticPr fontId="2"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4F4BD-458A-49A3-B6A2-7A472D497C67}">
  <dimension ref="A1:BE573"/>
  <sheetViews>
    <sheetView tabSelected="1" zoomScale="80" zoomScaleNormal="80" workbookViewId="0">
      <pane ySplit="1" topLeftCell="A14" activePane="bottomLeft" state="frozen"/>
      <selection pane="bottomLeft" activeCell="AZ323" sqref="AZ323"/>
    </sheetView>
  </sheetViews>
  <sheetFormatPr defaultColWidth="8.88671875" defaultRowHeight="14.4" x14ac:dyDescent="0.3"/>
  <cols>
    <col min="1" max="1" width="28.77734375" style="2" customWidth="1"/>
    <col min="2" max="2" width="18.109375" style="2" hidden="1" customWidth="1"/>
    <col min="3" max="3" width="18.77734375" style="2" hidden="1" customWidth="1"/>
    <col min="4" max="4" width="35.21875" style="2" hidden="1" customWidth="1"/>
    <col min="5" max="5" width="64.5546875" style="2" hidden="1" customWidth="1"/>
    <col min="6" max="6" width="29.44140625" style="2" bestFit="1" customWidth="1"/>
    <col min="7" max="7" width="56.109375" style="2" bestFit="1" customWidth="1"/>
    <col min="8" max="11" width="14.6640625" style="2" bestFit="1" customWidth="1"/>
    <col min="12" max="15" width="14.5546875" style="2" bestFit="1" customWidth="1"/>
    <col min="16" max="16" width="24.77734375" style="2" customWidth="1"/>
    <col min="17" max="17" width="25.21875" style="2" hidden="1" customWidth="1"/>
    <col min="18" max="18" width="24.77734375" style="2" hidden="1" customWidth="1"/>
    <col min="19" max="19" width="34.33203125" style="2" hidden="1" customWidth="1"/>
    <col min="20" max="20" width="15.88671875" style="2" hidden="1" customWidth="1"/>
    <col min="21" max="21" width="19.44140625" style="5" hidden="1" customWidth="1"/>
    <col min="22" max="22" width="14.5546875" style="2" hidden="1" customWidth="1"/>
    <col min="23" max="23" width="21" style="2" hidden="1" customWidth="1"/>
    <col min="24" max="24" width="17.6640625" style="2" hidden="1" customWidth="1"/>
    <col min="25" max="25" width="21.44140625" style="2" hidden="1" customWidth="1"/>
    <col min="26" max="26" width="21.21875" style="2" hidden="1" customWidth="1"/>
    <col min="27" max="27" width="21.6640625" style="2" hidden="1" customWidth="1"/>
    <col min="28" max="28" width="21.21875" style="2" hidden="1" customWidth="1"/>
    <col min="29" max="29" width="21.6640625" style="2" hidden="1" customWidth="1"/>
    <col min="30" max="30" width="22.33203125" style="2" hidden="1" customWidth="1"/>
    <col min="31" max="31" width="22.77734375" style="2" hidden="1" customWidth="1"/>
    <col min="32" max="32" width="22.33203125" style="2" hidden="1" customWidth="1"/>
    <col min="33" max="33" width="22.77734375" style="2" hidden="1" customWidth="1"/>
    <col min="34" max="34" width="21.88671875" style="2" hidden="1" customWidth="1"/>
    <col min="35" max="35" width="22.33203125" style="2" hidden="1" customWidth="1"/>
    <col min="36" max="36" width="21.88671875" style="2" hidden="1" customWidth="1"/>
    <col min="37" max="37" width="24.77734375" style="2" hidden="1" customWidth="1"/>
    <col min="38" max="38" width="26.109375" style="2" hidden="1" customWidth="1"/>
    <col min="39" max="39" width="22.33203125" style="2" hidden="1" customWidth="1"/>
    <col min="40" max="40" width="22.88671875" style="5" bestFit="1" customWidth="1"/>
    <col min="41" max="41" width="23.33203125" style="5" bestFit="1" customWidth="1"/>
    <col min="42" max="42" width="21.5546875" style="2" bestFit="1" customWidth="1"/>
    <col min="43" max="43" width="20.109375" style="2" bestFit="1" customWidth="1"/>
    <col min="44" max="44" width="19.88671875" style="2" bestFit="1" customWidth="1"/>
    <col min="45" max="45" width="26.77734375" style="9" bestFit="1" customWidth="1"/>
    <col min="46" max="46" width="27.21875" style="9" bestFit="1" customWidth="1"/>
    <col min="47" max="47" width="25" style="9" bestFit="1" customWidth="1"/>
    <col min="48" max="48" width="25.33203125" style="9" bestFit="1" customWidth="1"/>
    <col min="49" max="49" width="30.77734375" style="10" bestFit="1" customWidth="1"/>
    <col min="50" max="50" width="31.21875" style="10" bestFit="1" customWidth="1"/>
    <col min="51" max="51" width="21.5546875" style="2" bestFit="1" customWidth="1"/>
    <col min="52" max="52" width="92.5546875" style="2" customWidth="1"/>
    <col min="53" max="53" width="35.6640625" style="2" customWidth="1"/>
    <col min="54" max="54" width="27" style="2" bestFit="1" customWidth="1"/>
    <col min="55" max="55" width="31.6640625" style="2" bestFit="1" customWidth="1"/>
    <col min="56" max="56" width="25.77734375" style="2" bestFit="1" customWidth="1"/>
    <col min="57" max="57" width="146.21875" style="2" bestFit="1" customWidth="1"/>
    <col min="58" max="16384" width="8.88671875" style="2"/>
  </cols>
  <sheetData>
    <row r="1" spans="1:57" s="1" customFormat="1" x14ac:dyDescent="0.3">
      <c r="A1" s="1" t="s">
        <v>71</v>
      </c>
      <c r="B1" s="1" t="s">
        <v>41</v>
      </c>
      <c r="C1" s="1" t="s">
        <v>1</v>
      </c>
      <c r="D1" s="1" t="s">
        <v>6</v>
      </c>
      <c r="E1" s="1" t="s">
        <v>7</v>
      </c>
      <c r="F1" s="1" t="s">
        <v>8</v>
      </c>
      <c r="G1" s="1" t="s">
        <v>1331</v>
      </c>
      <c r="H1" s="1" t="s">
        <v>9</v>
      </c>
      <c r="I1" s="1" t="s">
        <v>10</v>
      </c>
      <c r="J1" s="1" t="s">
        <v>11</v>
      </c>
      <c r="K1" s="1" t="s">
        <v>43</v>
      </c>
      <c r="L1" s="1" t="s">
        <v>625</v>
      </c>
      <c r="M1" s="1" t="s">
        <v>626</v>
      </c>
      <c r="N1" s="1" t="s">
        <v>627</v>
      </c>
      <c r="O1" s="1" t="s">
        <v>628</v>
      </c>
      <c r="P1" s="1" t="s">
        <v>14</v>
      </c>
      <c r="Q1" s="1" t="s">
        <v>13</v>
      </c>
      <c r="R1" s="1" t="s">
        <v>12</v>
      </c>
      <c r="S1" s="1" t="s">
        <v>1391</v>
      </c>
      <c r="T1" s="1" t="s">
        <v>624</v>
      </c>
      <c r="U1" s="1" t="s">
        <v>1328</v>
      </c>
      <c r="V1" s="1" t="s">
        <v>1375</v>
      </c>
      <c r="W1" s="1" t="s">
        <v>1377</v>
      </c>
      <c r="X1" s="1" t="s">
        <v>1379</v>
      </c>
      <c r="Y1" s="1" t="s">
        <v>623</v>
      </c>
      <c r="Z1" s="1" t="s">
        <v>15</v>
      </c>
      <c r="AA1" s="1" t="s">
        <v>16</v>
      </c>
      <c r="AB1" s="1" t="s">
        <v>17</v>
      </c>
      <c r="AC1" s="1" t="s">
        <v>44</v>
      </c>
      <c r="AD1" s="1" t="s">
        <v>18</v>
      </c>
      <c r="AE1" s="1" t="s">
        <v>19</v>
      </c>
      <c r="AF1" s="1" t="s">
        <v>20</v>
      </c>
      <c r="AG1" s="1" t="s">
        <v>45</v>
      </c>
      <c r="AH1" s="1" t="s">
        <v>1384</v>
      </c>
      <c r="AI1" s="1" t="s">
        <v>1386</v>
      </c>
      <c r="AJ1" s="1" t="s">
        <v>1387</v>
      </c>
      <c r="AK1" s="1" t="s">
        <v>1368</v>
      </c>
      <c r="AL1" s="1" t="s">
        <v>1363</v>
      </c>
      <c r="AM1" s="1" t="s">
        <v>1365</v>
      </c>
      <c r="AN1" s="1" t="s">
        <v>21</v>
      </c>
      <c r="AO1" s="1" t="s">
        <v>22</v>
      </c>
      <c r="AP1" s="1" t="s">
        <v>23</v>
      </c>
      <c r="AQ1" s="1" t="s">
        <v>24</v>
      </c>
      <c r="AR1" s="1" t="s">
        <v>25</v>
      </c>
      <c r="AS1" s="1" t="s">
        <v>26</v>
      </c>
      <c r="AT1" s="1" t="s">
        <v>27</v>
      </c>
      <c r="AU1" s="1" t="s">
        <v>29</v>
      </c>
      <c r="AV1" s="1" t="s">
        <v>30</v>
      </c>
      <c r="AW1" s="1" t="s">
        <v>28</v>
      </c>
      <c r="AX1" s="1" t="s">
        <v>31</v>
      </c>
      <c r="AY1" s="1" t="s">
        <v>34</v>
      </c>
      <c r="AZ1" s="1" t="s">
        <v>32</v>
      </c>
      <c r="BA1" s="1" t="s">
        <v>33</v>
      </c>
      <c r="BB1" s="1" t="s">
        <v>1440</v>
      </c>
      <c r="BC1" s="1" t="s">
        <v>1441</v>
      </c>
      <c r="BD1" s="1" t="s">
        <v>1549</v>
      </c>
      <c r="BE1" s="1" t="s">
        <v>1467</v>
      </c>
    </row>
    <row r="2" spans="1:57" x14ac:dyDescent="0.3">
      <c r="A2" s="2" t="s">
        <v>752</v>
      </c>
      <c r="B2" s="2" t="s">
        <v>111</v>
      </c>
      <c r="C2" s="2" t="s">
        <v>130</v>
      </c>
      <c r="D2" s="2" t="s">
        <v>147</v>
      </c>
      <c r="E2" s="2" t="s">
        <v>334</v>
      </c>
      <c r="F2" s="3" t="s">
        <v>334</v>
      </c>
      <c r="G2" s="3" t="s">
        <v>1334</v>
      </c>
      <c r="P2" s="2" t="s">
        <v>1321</v>
      </c>
      <c r="Q2" s="2" t="s">
        <v>1323</v>
      </c>
      <c r="R2" s="2">
        <v>4</v>
      </c>
      <c r="S2" s="2" t="s">
        <v>147</v>
      </c>
      <c r="T2" s="2">
        <v>3</v>
      </c>
      <c r="U2" s="5">
        <v>15594</v>
      </c>
      <c r="BB2" s="2" t="s">
        <v>1443</v>
      </c>
      <c r="BC2" s="2" t="s">
        <v>1442</v>
      </c>
    </row>
    <row r="3" spans="1:57" x14ac:dyDescent="0.3">
      <c r="A3" s="2" t="s">
        <v>1091</v>
      </c>
      <c r="B3" s="2" t="s">
        <v>111</v>
      </c>
      <c r="C3" s="2" t="s">
        <v>264</v>
      </c>
      <c r="D3" s="2" t="s">
        <v>279</v>
      </c>
      <c r="E3" s="2" t="s">
        <v>279</v>
      </c>
      <c r="F3" s="2" t="s">
        <v>265</v>
      </c>
      <c r="G3" s="2" t="s">
        <v>1335</v>
      </c>
      <c r="P3" s="2" t="s">
        <v>1318</v>
      </c>
      <c r="Q3" s="2">
        <v>0</v>
      </c>
      <c r="R3" s="2">
        <v>0</v>
      </c>
      <c r="S3" s="2" t="s">
        <v>1511</v>
      </c>
      <c r="T3" s="2">
        <v>2</v>
      </c>
      <c r="U3" s="5">
        <v>34858</v>
      </c>
      <c r="AZ3" s="2">
        <v>2000</v>
      </c>
      <c r="BA3" s="2">
        <v>4</v>
      </c>
      <c r="BB3" s="2" t="s">
        <v>1443</v>
      </c>
      <c r="BC3" s="2" t="s">
        <v>1442</v>
      </c>
    </row>
    <row r="4" spans="1:57" x14ac:dyDescent="0.3">
      <c r="A4" s="2" t="s">
        <v>1170</v>
      </c>
      <c r="B4" s="2" t="s">
        <v>111</v>
      </c>
      <c r="C4" s="2" t="s">
        <v>264</v>
      </c>
      <c r="D4" s="2" t="s">
        <v>279</v>
      </c>
      <c r="E4" s="2" t="s">
        <v>279</v>
      </c>
      <c r="F4" s="2" t="s">
        <v>308</v>
      </c>
      <c r="G4" s="2" t="s">
        <v>1335</v>
      </c>
      <c r="P4" s="2" t="s">
        <v>1318</v>
      </c>
      <c r="Q4" s="2">
        <v>0</v>
      </c>
      <c r="R4" s="2">
        <v>0</v>
      </c>
      <c r="S4" s="2" t="s">
        <v>279</v>
      </c>
      <c r="T4" s="2">
        <v>2</v>
      </c>
      <c r="U4" s="5">
        <v>34858</v>
      </c>
      <c r="AN4" s="5" t="s">
        <v>1336</v>
      </c>
      <c r="AO4" s="5" t="s">
        <v>1336</v>
      </c>
      <c r="AP4" s="2" t="s">
        <v>1336</v>
      </c>
      <c r="AQ4" s="2" t="s">
        <v>1336</v>
      </c>
      <c r="AR4" s="2" t="s">
        <v>1336</v>
      </c>
      <c r="AS4" s="2" t="s">
        <v>1336</v>
      </c>
      <c r="AT4" s="2" t="s">
        <v>1336</v>
      </c>
      <c r="AU4" s="2" t="s">
        <v>1336</v>
      </c>
      <c r="AV4" s="2" t="s">
        <v>1336</v>
      </c>
      <c r="AW4" s="2" t="s">
        <v>1336</v>
      </c>
      <c r="AX4" s="2" t="s">
        <v>1336</v>
      </c>
      <c r="AY4" s="2" t="s">
        <v>1336</v>
      </c>
      <c r="AZ4" s="2">
        <v>2000</v>
      </c>
      <c r="BA4" s="2">
        <v>4</v>
      </c>
      <c r="BB4" s="2" t="s">
        <v>1443</v>
      </c>
      <c r="BC4" s="2" t="s">
        <v>1443</v>
      </c>
    </row>
    <row r="5" spans="1:57" x14ac:dyDescent="0.3">
      <c r="A5" s="2" t="s">
        <v>1092</v>
      </c>
      <c r="B5" s="2" t="s">
        <v>111</v>
      </c>
      <c r="C5" s="2" t="s">
        <v>264</v>
      </c>
      <c r="D5" s="2" t="s">
        <v>279</v>
      </c>
      <c r="E5" s="2" t="s">
        <v>266</v>
      </c>
      <c r="F5" s="2" t="s">
        <v>1480</v>
      </c>
      <c r="G5" s="2" t="s">
        <v>266</v>
      </c>
      <c r="P5" s="2" t="s">
        <v>1322</v>
      </c>
      <c r="Q5" s="2" t="s">
        <v>1323</v>
      </c>
      <c r="R5" s="2">
        <v>3</v>
      </c>
      <c r="S5" s="2" t="s">
        <v>1511</v>
      </c>
      <c r="T5" s="2">
        <v>3</v>
      </c>
      <c r="U5" s="5">
        <v>27624</v>
      </c>
      <c r="AQ5" s="2">
        <v>0</v>
      </c>
      <c r="AR5" s="2" t="s">
        <v>1474</v>
      </c>
      <c r="AZ5" s="2" t="s">
        <v>1396</v>
      </c>
      <c r="BA5" s="2">
        <v>8</v>
      </c>
      <c r="BB5" s="2" t="s">
        <v>1443</v>
      </c>
      <c r="BC5" s="2" t="s">
        <v>1443</v>
      </c>
      <c r="BD5" s="2" t="s">
        <v>1336</v>
      </c>
    </row>
    <row r="6" spans="1:57" x14ac:dyDescent="0.3">
      <c r="A6" s="2" t="s">
        <v>1082</v>
      </c>
      <c r="B6" s="2" t="s">
        <v>76</v>
      </c>
      <c r="C6" s="2" t="s">
        <v>111</v>
      </c>
      <c r="D6" s="2" t="s">
        <v>262</v>
      </c>
      <c r="E6" s="2" t="s">
        <v>262</v>
      </c>
      <c r="F6" s="2" t="s">
        <v>262</v>
      </c>
      <c r="G6" s="2" t="s">
        <v>262</v>
      </c>
      <c r="H6"/>
      <c r="P6" s="2" t="s">
        <v>1319</v>
      </c>
      <c r="Q6" s="2" t="s">
        <v>1319</v>
      </c>
      <c r="R6" s="2">
        <v>6</v>
      </c>
      <c r="S6" s="2" t="s">
        <v>187</v>
      </c>
      <c r="T6" s="2">
        <v>2</v>
      </c>
      <c r="U6" s="5">
        <v>914041</v>
      </c>
      <c r="AN6" s="5" t="s">
        <v>1336</v>
      </c>
      <c r="AO6" s="5" t="s">
        <v>1336</v>
      </c>
      <c r="AP6" s="2" t="s">
        <v>1472</v>
      </c>
      <c r="AQ6" s="2" t="s">
        <v>1336</v>
      </c>
      <c r="AR6" s="2" t="s">
        <v>1474</v>
      </c>
      <c r="AS6" s="9" t="s">
        <v>1336</v>
      </c>
      <c r="AT6" s="9" t="s">
        <v>1336</v>
      </c>
      <c r="AU6" s="9" t="s">
        <v>1336</v>
      </c>
      <c r="AV6" s="9" t="s">
        <v>1336</v>
      </c>
      <c r="AW6" s="9" t="s">
        <v>1336</v>
      </c>
      <c r="AX6" s="9" t="s">
        <v>1336</v>
      </c>
      <c r="AY6" s="9" t="s">
        <v>1336</v>
      </c>
      <c r="AZ6" s="2" t="s">
        <v>1394</v>
      </c>
      <c r="BA6" s="2">
        <v>12</v>
      </c>
      <c r="BB6" s="2" t="s">
        <v>1443</v>
      </c>
      <c r="BC6" s="2" t="s">
        <v>1477</v>
      </c>
      <c r="BD6" s="2" t="s">
        <v>1443</v>
      </c>
    </row>
    <row r="7" spans="1:57" x14ac:dyDescent="0.3">
      <c r="A7" s="2" t="s">
        <v>1083</v>
      </c>
      <c r="B7" s="2" t="s">
        <v>76</v>
      </c>
      <c r="C7" s="2" t="s">
        <v>111</v>
      </c>
      <c r="D7" s="2" t="s">
        <v>262</v>
      </c>
      <c r="E7" s="2" t="s">
        <v>262</v>
      </c>
      <c r="F7" s="2" t="s">
        <v>535</v>
      </c>
      <c r="G7" s="2" t="s">
        <v>262</v>
      </c>
      <c r="H7"/>
      <c r="P7" s="2" t="s">
        <v>1319</v>
      </c>
      <c r="Q7" s="2" t="s">
        <v>1319</v>
      </c>
      <c r="R7" s="2">
        <v>6</v>
      </c>
      <c r="S7" s="2" t="s">
        <v>187</v>
      </c>
      <c r="T7" s="2">
        <v>2</v>
      </c>
      <c r="U7" s="5">
        <v>914041</v>
      </c>
      <c r="BB7" s="2" t="s">
        <v>1443</v>
      </c>
      <c r="BC7" s="2" t="s">
        <v>1442</v>
      </c>
    </row>
    <row r="8" spans="1:57" x14ac:dyDescent="0.3">
      <c r="A8" s="2" t="s">
        <v>1087</v>
      </c>
      <c r="B8" s="2" t="s">
        <v>76</v>
      </c>
      <c r="C8" s="2" t="s">
        <v>111</v>
      </c>
      <c r="D8" s="2" t="s">
        <v>262</v>
      </c>
      <c r="E8" s="2" t="s">
        <v>262</v>
      </c>
      <c r="F8" s="2" t="s">
        <v>263</v>
      </c>
      <c r="G8" s="2" t="s">
        <v>262</v>
      </c>
      <c r="H8"/>
      <c r="P8" s="2" t="s">
        <v>1319</v>
      </c>
      <c r="Q8" s="2" t="s">
        <v>1319</v>
      </c>
      <c r="R8" s="2">
        <v>6</v>
      </c>
      <c r="S8" s="2" t="s">
        <v>187</v>
      </c>
      <c r="T8" s="2">
        <v>2</v>
      </c>
      <c r="U8" s="5">
        <v>914041</v>
      </c>
      <c r="AZ8" s="2">
        <v>2012</v>
      </c>
      <c r="BA8" s="2">
        <v>4</v>
      </c>
      <c r="BB8" s="2" t="s">
        <v>1443</v>
      </c>
      <c r="BC8" s="2" t="s">
        <v>1442</v>
      </c>
    </row>
    <row r="9" spans="1:57" x14ac:dyDescent="0.3">
      <c r="A9" s="2" t="s">
        <v>1097</v>
      </c>
      <c r="B9" s="2" t="s">
        <v>111</v>
      </c>
      <c r="C9" s="2" t="s">
        <v>264</v>
      </c>
      <c r="D9" s="2" t="s">
        <v>269</v>
      </c>
      <c r="E9" s="2" t="s">
        <v>269</v>
      </c>
      <c r="F9" s="2" t="s">
        <v>1652</v>
      </c>
      <c r="G9" s="2" t="s">
        <v>269</v>
      </c>
      <c r="P9" s="2" t="s">
        <v>1318</v>
      </c>
      <c r="Q9" s="2" t="s">
        <v>1318</v>
      </c>
      <c r="R9" s="2">
        <v>5</v>
      </c>
      <c r="S9" s="2" t="s">
        <v>306</v>
      </c>
      <c r="T9" s="2">
        <v>2</v>
      </c>
      <c r="U9" s="5">
        <v>198778</v>
      </c>
      <c r="AN9" s="5">
        <v>8884</v>
      </c>
      <c r="AO9" s="5">
        <v>3370</v>
      </c>
      <c r="AP9" s="2" t="s">
        <v>1472</v>
      </c>
      <c r="AQ9" s="2">
        <v>2</v>
      </c>
      <c r="AR9" s="2" t="s">
        <v>1459</v>
      </c>
      <c r="AS9" s="9">
        <v>30000000</v>
      </c>
      <c r="AT9" s="9">
        <v>43090360</v>
      </c>
      <c r="AU9" s="9">
        <f>AS9/250304</f>
        <v>119.85425722321656</v>
      </c>
      <c r="AV9" s="9">
        <f>AT9/216338</f>
        <v>199.18072645582376</v>
      </c>
      <c r="AY9" s="2" t="s">
        <v>1442</v>
      </c>
      <c r="AZ9" s="2" t="s">
        <v>1651</v>
      </c>
      <c r="BA9" s="2">
        <v>14</v>
      </c>
      <c r="BB9" s="2" t="s">
        <v>1443</v>
      </c>
      <c r="BC9" s="2" t="s">
        <v>1443</v>
      </c>
      <c r="BD9" s="2" t="s">
        <v>1336</v>
      </c>
    </row>
    <row r="10" spans="1:57" x14ac:dyDescent="0.3">
      <c r="A10" s="2" t="s">
        <v>1167</v>
      </c>
      <c r="B10" s="2" t="s">
        <v>111</v>
      </c>
      <c r="C10" s="2" t="s">
        <v>264</v>
      </c>
      <c r="D10" s="2" t="s">
        <v>269</v>
      </c>
      <c r="E10" s="2" t="s">
        <v>269</v>
      </c>
      <c r="F10" s="2" t="s">
        <v>407</v>
      </c>
      <c r="G10" s="2" t="s">
        <v>269</v>
      </c>
      <c r="P10" s="2" t="s">
        <v>1318</v>
      </c>
      <c r="Q10" s="2" t="s">
        <v>1318</v>
      </c>
      <c r="R10" s="2">
        <v>5</v>
      </c>
      <c r="S10" s="2" t="s">
        <v>306</v>
      </c>
      <c r="T10" s="2">
        <v>2</v>
      </c>
      <c r="U10" s="5">
        <v>198778</v>
      </c>
      <c r="BB10" s="2" t="s">
        <v>1443</v>
      </c>
      <c r="BC10" s="2" t="s">
        <v>1442</v>
      </c>
    </row>
    <row r="11" spans="1:57" x14ac:dyDescent="0.3">
      <c r="A11" s="2" t="s">
        <v>754</v>
      </c>
      <c r="B11" s="2" t="s">
        <v>111</v>
      </c>
      <c r="C11" s="2" t="s">
        <v>130</v>
      </c>
      <c r="D11" s="2" t="s">
        <v>1233</v>
      </c>
      <c r="E11" s="2" t="s">
        <v>132</v>
      </c>
      <c r="F11" s="3" t="s">
        <v>132</v>
      </c>
      <c r="G11" s="3" t="s">
        <v>132</v>
      </c>
      <c r="P11" s="2" t="s">
        <v>1322</v>
      </c>
      <c r="Q11" s="2" t="s">
        <v>1323</v>
      </c>
      <c r="R11" s="2">
        <v>4</v>
      </c>
      <c r="S11" s="2" t="s">
        <v>1233</v>
      </c>
      <c r="T11" s="2">
        <v>3</v>
      </c>
      <c r="U11" s="5">
        <v>28690</v>
      </c>
      <c r="AZ11" s="2">
        <v>2000</v>
      </c>
      <c r="BA11" s="2">
        <v>4</v>
      </c>
      <c r="BB11" s="2" t="s">
        <v>1443</v>
      </c>
      <c r="BC11" s="2" t="s">
        <v>1442</v>
      </c>
    </row>
    <row r="12" spans="1:57" x14ac:dyDescent="0.3">
      <c r="A12" s="2" t="s">
        <v>1099</v>
      </c>
      <c r="B12" s="2" t="s">
        <v>111</v>
      </c>
      <c r="C12" s="2" t="s">
        <v>264</v>
      </c>
      <c r="D12" s="2" t="s">
        <v>279</v>
      </c>
      <c r="E12" s="2" t="s">
        <v>418</v>
      </c>
      <c r="F12" s="2" t="s">
        <v>1731</v>
      </c>
      <c r="G12" s="2" t="s">
        <v>271</v>
      </c>
      <c r="P12" s="2" t="s">
        <v>1322</v>
      </c>
      <c r="Q12" s="2">
        <v>0</v>
      </c>
      <c r="R12" s="2">
        <v>0</v>
      </c>
      <c r="S12" s="2" t="s">
        <v>314</v>
      </c>
      <c r="T12" s="2">
        <v>3</v>
      </c>
      <c r="U12" s="5">
        <v>44196</v>
      </c>
      <c r="AN12" s="5">
        <v>3661</v>
      </c>
      <c r="AO12" s="5">
        <v>2723</v>
      </c>
      <c r="AP12" s="2" t="s">
        <v>1472</v>
      </c>
      <c r="AQ12" s="2">
        <v>2</v>
      </c>
      <c r="AR12" s="2" t="s">
        <v>1474</v>
      </c>
      <c r="AS12" s="9">
        <v>27296748.039999999</v>
      </c>
      <c r="AT12" s="9">
        <v>21243834.32</v>
      </c>
      <c r="AU12" s="9">
        <f>AS12/126603</f>
        <v>215.60901432035575</v>
      </c>
      <c r="AV12" s="9">
        <f>AT12/118951</f>
        <v>178.59315449218587</v>
      </c>
      <c r="AW12" s="10">
        <v>0.51880000000000004</v>
      </c>
      <c r="AX12" s="10">
        <v>0.379</v>
      </c>
      <c r="AY12" s="2" t="s">
        <v>1443</v>
      </c>
      <c r="AZ12" s="2" t="s">
        <v>1394</v>
      </c>
      <c r="BA12" s="2">
        <v>10</v>
      </c>
      <c r="BB12" s="2" t="s">
        <v>1443</v>
      </c>
      <c r="BC12" s="2" t="s">
        <v>1443</v>
      </c>
      <c r="BD12" s="2" t="s">
        <v>1443</v>
      </c>
    </row>
    <row r="13" spans="1:57" x14ac:dyDescent="0.3">
      <c r="A13" s="2" t="s">
        <v>952</v>
      </c>
      <c r="B13" s="2" t="s">
        <v>194</v>
      </c>
      <c r="C13" s="2" t="s">
        <v>231</v>
      </c>
      <c r="D13" s="2" t="s">
        <v>241</v>
      </c>
      <c r="E13" s="2" t="s">
        <v>233</v>
      </c>
      <c r="F13" s="2" t="s">
        <v>1673</v>
      </c>
      <c r="G13" s="2" t="s">
        <v>233</v>
      </c>
      <c r="P13" s="2" t="s">
        <v>1321</v>
      </c>
      <c r="Q13" s="2" t="s">
        <v>1321</v>
      </c>
      <c r="R13" s="2">
        <v>4</v>
      </c>
      <c r="S13" s="2" t="s">
        <v>242</v>
      </c>
      <c r="T13" s="2">
        <v>3</v>
      </c>
      <c r="U13" s="5">
        <v>24001</v>
      </c>
      <c r="AN13" s="5" t="s">
        <v>1336</v>
      </c>
      <c r="AO13" s="5" t="s">
        <v>1336</v>
      </c>
      <c r="AP13" s="2" t="s">
        <v>1472</v>
      </c>
      <c r="AQ13" s="2">
        <v>0</v>
      </c>
      <c r="AR13" s="2" t="s">
        <v>1474</v>
      </c>
      <c r="AS13" s="9">
        <v>727380.36</v>
      </c>
      <c r="AT13" s="9">
        <v>1498018.41</v>
      </c>
      <c r="AU13" s="9">
        <f>AS13/116794</f>
        <v>6.2278915012757503</v>
      </c>
      <c r="AV13" s="9">
        <f>AT13/116794</f>
        <v>12.826158963645392</v>
      </c>
      <c r="AW13" s="10">
        <v>8.9999999999999993E-3</v>
      </c>
      <c r="AX13" s="10">
        <v>2.2200000000000001E-2</v>
      </c>
      <c r="AY13" s="2" t="s">
        <v>1442</v>
      </c>
      <c r="AZ13" s="2" t="s">
        <v>1603</v>
      </c>
      <c r="BA13" s="2">
        <v>7</v>
      </c>
      <c r="BB13" s="2" t="s">
        <v>1443</v>
      </c>
      <c r="BC13" s="2" t="s">
        <v>1443</v>
      </c>
      <c r="BD13" s="2" t="s">
        <v>1443</v>
      </c>
    </row>
    <row r="14" spans="1:57" x14ac:dyDescent="0.3">
      <c r="A14" s="2" t="s">
        <v>1119</v>
      </c>
      <c r="B14" s="2" t="s">
        <v>111</v>
      </c>
      <c r="C14" s="2" t="s">
        <v>264</v>
      </c>
      <c r="D14" s="2" t="s">
        <v>314</v>
      </c>
      <c r="E14" s="2" t="s">
        <v>309</v>
      </c>
      <c r="F14" s="2" t="s">
        <v>1736</v>
      </c>
      <c r="G14" s="2" t="s">
        <v>1343</v>
      </c>
      <c r="P14" s="2" t="s">
        <v>1318</v>
      </c>
      <c r="Q14" s="2" t="s">
        <v>1318</v>
      </c>
      <c r="R14" s="2">
        <v>5</v>
      </c>
      <c r="S14" s="2" t="s">
        <v>314</v>
      </c>
      <c r="T14" s="2">
        <v>2</v>
      </c>
      <c r="U14" s="5">
        <v>120553</v>
      </c>
      <c r="AN14" s="5">
        <v>710</v>
      </c>
      <c r="AO14" s="5">
        <v>144</v>
      </c>
      <c r="AP14" s="2" t="s">
        <v>1460</v>
      </c>
      <c r="AQ14" s="2">
        <v>2</v>
      </c>
      <c r="AR14" s="2" t="s">
        <v>1459</v>
      </c>
      <c r="AS14" s="9">
        <v>4137500</v>
      </c>
      <c r="AT14" s="9" t="s">
        <v>1336</v>
      </c>
      <c r="AU14" s="9">
        <f>AS14/128465</f>
        <v>32.207215973222276</v>
      </c>
      <c r="AV14" s="9" t="s">
        <v>1336</v>
      </c>
      <c r="AW14" s="10">
        <v>2.63E-2</v>
      </c>
      <c r="AX14" s="9" t="s">
        <v>1336</v>
      </c>
      <c r="AY14" s="2" t="s">
        <v>1442</v>
      </c>
      <c r="AZ14" s="2" t="s">
        <v>1519</v>
      </c>
      <c r="BA14" s="2">
        <v>16</v>
      </c>
      <c r="BB14" s="2" t="s">
        <v>1443</v>
      </c>
      <c r="BC14" s="2" t="s">
        <v>1443</v>
      </c>
      <c r="BD14" s="2" t="s">
        <v>1336</v>
      </c>
    </row>
    <row r="15" spans="1:57" x14ac:dyDescent="0.3">
      <c r="A15" s="2" t="s">
        <v>1127</v>
      </c>
      <c r="B15" s="2" t="s">
        <v>111</v>
      </c>
      <c r="C15" s="2" t="s">
        <v>264</v>
      </c>
      <c r="D15" s="2" t="s">
        <v>314</v>
      </c>
      <c r="E15" s="2" t="s">
        <v>309</v>
      </c>
      <c r="F15" s="2" t="s">
        <v>285</v>
      </c>
      <c r="G15" s="2" t="s">
        <v>1343</v>
      </c>
      <c r="P15" s="2" t="s">
        <v>1318</v>
      </c>
      <c r="Q15" s="2" t="s">
        <v>1318</v>
      </c>
      <c r="R15" s="2">
        <v>5</v>
      </c>
      <c r="S15" s="2" t="s">
        <v>314</v>
      </c>
      <c r="T15" s="2">
        <v>2</v>
      </c>
      <c r="U15" s="5">
        <v>120553</v>
      </c>
      <c r="AN15" s="5">
        <v>89</v>
      </c>
      <c r="AO15" s="5">
        <v>277</v>
      </c>
      <c r="AP15" s="2" t="s">
        <v>1460</v>
      </c>
      <c r="AQ15" s="2">
        <v>1</v>
      </c>
      <c r="AR15" s="2" t="s">
        <v>1459</v>
      </c>
      <c r="AS15" s="9" t="s">
        <v>1336</v>
      </c>
      <c r="AT15" s="9" t="s">
        <v>1336</v>
      </c>
      <c r="AU15" s="9" t="s">
        <v>1336</v>
      </c>
      <c r="AV15" s="9" t="s">
        <v>1336</v>
      </c>
      <c r="AW15" s="9" t="s">
        <v>1336</v>
      </c>
      <c r="AX15" s="9" t="s">
        <v>1336</v>
      </c>
      <c r="AY15" s="2" t="s">
        <v>1442</v>
      </c>
      <c r="AZ15" s="2" t="s">
        <v>1580</v>
      </c>
      <c r="BA15" s="2">
        <v>16</v>
      </c>
      <c r="BB15" s="2" t="s">
        <v>1443</v>
      </c>
      <c r="BC15" s="2" t="s">
        <v>1443</v>
      </c>
      <c r="BD15" s="2" t="s">
        <v>1443</v>
      </c>
    </row>
    <row r="16" spans="1:57" x14ac:dyDescent="0.3">
      <c r="A16" s="2" t="s">
        <v>1152</v>
      </c>
      <c r="B16" s="2" t="s">
        <v>111</v>
      </c>
      <c r="C16" s="2" t="s">
        <v>264</v>
      </c>
      <c r="D16" s="2" t="s">
        <v>314</v>
      </c>
      <c r="E16" s="2" t="s">
        <v>309</v>
      </c>
      <c r="F16" s="2" t="s">
        <v>424</v>
      </c>
      <c r="G16" s="2" t="s">
        <v>1343</v>
      </c>
      <c r="P16" s="2" t="s">
        <v>1318</v>
      </c>
      <c r="Q16" s="2" t="s">
        <v>1318</v>
      </c>
      <c r="R16" s="2">
        <v>5</v>
      </c>
      <c r="S16" s="2" t="s">
        <v>314</v>
      </c>
      <c r="T16" s="2">
        <v>2</v>
      </c>
      <c r="U16" s="5">
        <v>120553</v>
      </c>
      <c r="BB16" s="2" t="s">
        <v>1443</v>
      </c>
      <c r="BC16" s="2" t="s">
        <v>1442</v>
      </c>
    </row>
    <row r="17" spans="1:56" x14ac:dyDescent="0.3">
      <c r="A17" s="2" t="s">
        <v>1173</v>
      </c>
      <c r="B17" s="2" t="s">
        <v>111</v>
      </c>
      <c r="C17" s="2" t="s">
        <v>264</v>
      </c>
      <c r="D17" s="2" t="s">
        <v>314</v>
      </c>
      <c r="E17" s="2" t="s">
        <v>309</v>
      </c>
      <c r="F17" s="2" t="s">
        <v>1756</v>
      </c>
      <c r="G17" s="2" t="s">
        <v>1343</v>
      </c>
      <c r="P17" s="2" t="s">
        <v>1318</v>
      </c>
      <c r="Q17" s="2" t="s">
        <v>1318</v>
      </c>
      <c r="R17" s="2">
        <v>5</v>
      </c>
      <c r="S17" s="2" t="s">
        <v>314</v>
      </c>
      <c r="T17" s="2">
        <v>2</v>
      </c>
      <c r="U17" s="5">
        <v>120553</v>
      </c>
      <c r="AN17" s="5">
        <v>98305</v>
      </c>
      <c r="AO17" s="5">
        <v>77528</v>
      </c>
      <c r="AP17" s="2" t="s">
        <v>1472</v>
      </c>
      <c r="AQ17" s="2">
        <v>1</v>
      </c>
      <c r="AR17" s="2" t="s">
        <v>1459</v>
      </c>
      <c r="AS17" s="9">
        <v>3850000</v>
      </c>
      <c r="AT17" s="9">
        <v>3700000</v>
      </c>
      <c r="AU17" s="9">
        <f>AS17/414029</f>
        <v>9.2988655384043142</v>
      </c>
      <c r="AV17" s="9">
        <f>AT17/414029</f>
        <v>8.9365720758690816</v>
      </c>
      <c r="AY17" s="2" t="s">
        <v>1442</v>
      </c>
      <c r="AZ17" s="2" t="s">
        <v>1556</v>
      </c>
      <c r="BA17" s="2">
        <v>20</v>
      </c>
      <c r="BB17" s="2" t="s">
        <v>1443</v>
      </c>
      <c r="BC17" s="2" t="s">
        <v>1442</v>
      </c>
      <c r="BD17" s="2" t="s">
        <v>1443</v>
      </c>
    </row>
    <row r="18" spans="1:56" x14ac:dyDescent="0.3">
      <c r="A18" s="2" t="s">
        <v>1182</v>
      </c>
      <c r="B18" s="2" t="s">
        <v>111</v>
      </c>
      <c r="C18" s="2" t="s">
        <v>264</v>
      </c>
      <c r="D18" s="2" t="s">
        <v>314</v>
      </c>
      <c r="E18" s="2" t="s">
        <v>309</v>
      </c>
      <c r="F18" s="2" t="s">
        <v>316</v>
      </c>
      <c r="G18" s="2" t="s">
        <v>1343</v>
      </c>
      <c r="P18" s="2" t="s">
        <v>1318</v>
      </c>
      <c r="Q18" s="2" t="s">
        <v>1318</v>
      </c>
      <c r="R18" s="2">
        <v>5</v>
      </c>
      <c r="S18" s="2" t="s">
        <v>314</v>
      </c>
      <c r="T18" s="2">
        <v>2</v>
      </c>
      <c r="U18" s="5">
        <v>120553</v>
      </c>
      <c r="AZ18" s="2">
        <v>1996</v>
      </c>
      <c r="BA18" s="2">
        <v>4</v>
      </c>
      <c r="BB18" s="2" t="s">
        <v>1443</v>
      </c>
      <c r="BC18" s="2" t="s">
        <v>1442</v>
      </c>
    </row>
    <row r="19" spans="1:56" x14ac:dyDescent="0.3">
      <c r="A19" s="2" t="s">
        <v>755</v>
      </c>
      <c r="B19" s="2" t="s">
        <v>111</v>
      </c>
      <c r="C19" s="2" t="s">
        <v>130</v>
      </c>
      <c r="D19" s="2" t="s">
        <v>133</v>
      </c>
      <c r="E19" s="2" t="s">
        <v>133</v>
      </c>
      <c r="F19" s="3" t="s">
        <v>133</v>
      </c>
      <c r="G19" s="3" t="s">
        <v>133</v>
      </c>
      <c r="P19" s="2" t="s">
        <v>1321</v>
      </c>
      <c r="Q19" s="2" t="s">
        <v>1321</v>
      </c>
      <c r="R19" s="2">
        <v>5</v>
      </c>
      <c r="S19" s="2" t="s">
        <v>134</v>
      </c>
      <c r="T19" s="2">
        <v>3</v>
      </c>
      <c r="U19" s="5">
        <v>89314</v>
      </c>
      <c r="AZ19" s="2" t="s">
        <v>1398</v>
      </c>
      <c r="BA19" s="2">
        <v>8</v>
      </c>
      <c r="BB19" s="2" t="s">
        <v>1443</v>
      </c>
      <c r="BC19" s="2" t="s">
        <v>1442</v>
      </c>
      <c r="BD19" s="2" t="s">
        <v>1443</v>
      </c>
    </row>
    <row r="20" spans="1:56" x14ac:dyDescent="0.3">
      <c r="A20" s="2" t="s">
        <v>1042</v>
      </c>
      <c r="B20" s="2" t="s">
        <v>194</v>
      </c>
      <c r="C20" s="2" t="s">
        <v>249</v>
      </c>
      <c r="D20" s="2" t="s">
        <v>252</v>
      </c>
      <c r="E20" s="2" t="s">
        <v>1265</v>
      </c>
      <c r="F20" s="2" t="s">
        <v>510</v>
      </c>
      <c r="G20" s="2" t="s">
        <v>1338</v>
      </c>
      <c r="H20"/>
      <c r="P20" s="2">
        <v>5</v>
      </c>
      <c r="Q20" s="2">
        <v>5</v>
      </c>
      <c r="R20" s="2">
        <v>0</v>
      </c>
      <c r="S20" s="2" t="s">
        <v>1265</v>
      </c>
      <c r="T20" s="2">
        <v>5</v>
      </c>
      <c r="U20" s="5">
        <v>0</v>
      </c>
      <c r="BB20" s="2" t="s">
        <v>1443</v>
      </c>
      <c r="BC20" s="2" t="s">
        <v>1442</v>
      </c>
      <c r="BD20" s="2" t="s">
        <v>1443</v>
      </c>
    </row>
    <row r="21" spans="1:56" x14ac:dyDescent="0.3">
      <c r="A21" s="2" t="s">
        <v>1104</v>
      </c>
      <c r="B21" s="2" t="s">
        <v>111</v>
      </c>
      <c r="C21" s="2" t="s">
        <v>264</v>
      </c>
      <c r="D21" s="2" t="s">
        <v>274</v>
      </c>
      <c r="E21" s="2" t="s">
        <v>274</v>
      </c>
      <c r="F21" s="2" t="s">
        <v>1674</v>
      </c>
      <c r="G21" s="2" t="s">
        <v>274</v>
      </c>
      <c r="P21" s="2" t="s">
        <v>1324</v>
      </c>
      <c r="Q21" s="2" t="s">
        <v>1318</v>
      </c>
      <c r="R21" s="2">
        <v>7</v>
      </c>
      <c r="S21" s="2" t="s">
        <v>314</v>
      </c>
      <c r="T21" s="2">
        <v>2</v>
      </c>
      <c r="U21" s="5">
        <v>536733</v>
      </c>
      <c r="AN21" s="5">
        <v>100</v>
      </c>
      <c r="AO21" s="5">
        <v>700</v>
      </c>
      <c r="AP21" s="2" t="s">
        <v>1472</v>
      </c>
      <c r="AQ21" s="2">
        <v>2</v>
      </c>
      <c r="AR21" s="2" t="s">
        <v>1474</v>
      </c>
      <c r="AS21" s="9">
        <v>707047.83</v>
      </c>
      <c r="AT21" s="9">
        <v>1480444.56</v>
      </c>
      <c r="AU21" s="9">
        <f>AS21/366312</f>
        <v>1.9301792734062766</v>
      </c>
      <c r="AV21" s="9">
        <f>AT21/366312</f>
        <v>4.0414852912271506</v>
      </c>
      <c r="AW21" s="10">
        <v>1E-3</v>
      </c>
      <c r="AX21" s="10">
        <v>1E-3</v>
      </c>
      <c r="AY21" s="2" t="s">
        <v>1442</v>
      </c>
      <c r="AZ21" s="2" t="s">
        <v>1412</v>
      </c>
      <c r="BA21" s="2">
        <v>15</v>
      </c>
      <c r="BB21" s="2" t="s">
        <v>1443</v>
      </c>
      <c r="BC21" s="2" t="s">
        <v>1443</v>
      </c>
      <c r="BD21" s="2" t="s">
        <v>1336</v>
      </c>
    </row>
    <row r="22" spans="1:56" x14ac:dyDescent="0.3">
      <c r="A22" s="2" t="s">
        <v>845</v>
      </c>
      <c r="B22" s="2" t="s">
        <v>75</v>
      </c>
      <c r="C22" s="2" t="s">
        <v>169</v>
      </c>
      <c r="D22" s="2" t="s">
        <v>171</v>
      </c>
      <c r="E22" s="2" t="s">
        <v>171</v>
      </c>
      <c r="F22" s="2" t="s">
        <v>170</v>
      </c>
      <c r="G22" s="2" t="s">
        <v>171</v>
      </c>
      <c r="P22" s="2" t="s">
        <v>1320</v>
      </c>
      <c r="Q22" s="2" t="s">
        <v>1320</v>
      </c>
      <c r="R22" s="2">
        <v>7</v>
      </c>
      <c r="S22" s="2" t="s">
        <v>171</v>
      </c>
      <c r="T22" s="2">
        <v>2</v>
      </c>
      <c r="U22" s="5">
        <v>2597861</v>
      </c>
      <c r="AZ22" s="2">
        <v>2004</v>
      </c>
      <c r="BA22" s="2">
        <v>4</v>
      </c>
      <c r="BB22" s="2" t="s">
        <v>1443</v>
      </c>
      <c r="BC22" s="2" t="s">
        <v>1442</v>
      </c>
    </row>
    <row r="23" spans="1:56" x14ac:dyDescent="0.3">
      <c r="A23" s="2" t="s">
        <v>846</v>
      </c>
      <c r="B23" s="2" t="s">
        <v>75</v>
      </c>
      <c r="C23" s="2" t="s">
        <v>169</v>
      </c>
      <c r="D23" s="2" t="s">
        <v>171</v>
      </c>
      <c r="E23" s="2" t="s">
        <v>171</v>
      </c>
      <c r="F23" s="2" t="s">
        <v>1718</v>
      </c>
      <c r="G23" s="2" t="s">
        <v>171</v>
      </c>
      <c r="P23" s="2" t="s">
        <v>1320</v>
      </c>
      <c r="Q23" s="2" t="s">
        <v>1320</v>
      </c>
      <c r="R23" s="2">
        <v>7</v>
      </c>
      <c r="S23" s="2" t="s">
        <v>171</v>
      </c>
      <c r="T23" s="2">
        <v>2</v>
      </c>
      <c r="U23" s="5">
        <v>2597861</v>
      </c>
      <c r="AN23" s="5">
        <v>150000</v>
      </c>
      <c r="AO23" s="5">
        <v>60000</v>
      </c>
      <c r="AP23" s="2" t="s">
        <v>1472</v>
      </c>
      <c r="AQ23" s="2">
        <v>1</v>
      </c>
      <c r="AR23" s="2" t="s">
        <v>1474</v>
      </c>
      <c r="AS23" s="9">
        <v>43312093.399999999</v>
      </c>
      <c r="AT23" s="9">
        <v>104615115.01000001</v>
      </c>
      <c r="AU23" s="9">
        <f>AS23/1280614</f>
        <v>33.821349290262326</v>
      </c>
      <c r="AV23" s="9">
        <f>AT23/1280614</f>
        <v>81.691372271426062</v>
      </c>
      <c r="AW23" s="10">
        <v>1</v>
      </c>
      <c r="AX23" s="10">
        <v>0.77</v>
      </c>
      <c r="AY23" s="2" t="s">
        <v>1477</v>
      </c>
      <c r="AZ23" s="2" t="s">
        <v>1395</v>
      </c>
      <c r="BA23" s="2">
        <v>8</v>
      </c>
      <c r="BB23" s="2" t="s">
        <v>1443</v>
      </c>
      <c r="BC23" s="2" t="s">
        <v>1442</v>
      </c>
      <c r="BD23" s="2" t="s">
        <v>1443</v>
      </c>
    </row>
    <row r="24" spans="1:56" x14ac:dyDescent="0.3">
      <c r="A24" s="2" t="s">
        <v>953</v>
      </c>
      <c r="B24" s="2" t="s">
        <v>194</v>
      </c>
      <c r="C24" s="2" t="s">
        <v>231</v>
      </c>
      <c r="D24" s="2" t="s">
        <v>1271</v>
      </c>
      <c r="E24" s="2" t="s">
        <v>1271</v>
      </c>
      <c r="F24" s="2" t="s">
        <v>1520</v>
      </c>
      <c r="G24" s="2" t="s">
        <v>1339</v>
      </c>
      <c r="P24" s="2">
        <v>5</v>
      </c>
      <c r="Q24" s="2">
        <v>5</v>
      </c>
      <c r="R24" s="2">
        <v>0</v>
      </c>
      <c r="S24" s="2" t="s">
        <v>1271</v>
      </c>
      <c r="T24" s="2">
        <v>5</v>
      </c>
      <c r="U24" s="5">
        <v>6414</v>
      </c>
      <c r="AN24" s="5" t="s">
        <v>1336</v>
      </c>
      <c r="AO24" s="5" t="s">
        <v>1336</v>
      </c>
      <c r="AP24" s="5" t="s">
        <v>1336</v>
      </c>
      <c r="AQ24" s="5" t="s">
        <v>1336</v>
      </c>
      <c r="AR24" s="2" t="s">
        <v>1336</v>
      </c>
      <c r="AS24" s="9" t="s">
        <v>1336</v>
      </c>
      <c r="AT24" s="9" t="s">
        <v>1336</v>
      </c>
      <c r="AU24" s="9" t="s">
        <v>1336</v>
      </c>
      <c r="AV24" s="9" t="s">
        <v>1336</v>
      </c>
      <c r="AW24" s="9" t="s">
        <v>1336</v>
      </c>
      <c r="AX24" s="9" t="s">
        <v>1336</v>
      </c>
      <c r="AY24" s="9" t="s">
        <v>1336</v>
      </c>
      <c r="AZ24" s="2">
        <v>0</v>
      </c>
      <c r="BA24" s="2">
        <v>0</v>
      </c>
      <c r="BB24" s="2" t="s">
        <v>1443</v>
      </c>
      <c r="BC24" s="2" t="s">
        <v>1443</v>
      </c>
    </row>
    <row r="25" spans="1:56" x14ac:dyDescent="0.3">
      <c r="A25" s="2">
        <v>3106200</v>
      </c>
      <c r="B25" s="2" t="s">
        <v>111</v>
      </c>
      <c r="C25" s="2" t="s">
        <v>130</v>
      </c>
      <c r="D25" s="2" t="s">
        <v>134</v>
      </c>
      <c r="E25" s="2" t="s">
        <v>134</v>
      </c>
      <c r="F25" s="3" t="s">
        <v>1657</v>
      </c>
      <c r="G25" s="3" t="s">
        <v>134</v>
      </c>
      <c r="P25" s="2" t="s">
        <v>1320</v>
      </c>
      <c r="Q25" s="2" t="s">
        <v>1320</v>
      </c>
      <c r="R25" s="2">
        <v>8</v>
      </c>
      <c r="S25" s="2" t="s">
        <v>134</v>
      </c>
      <c r="T25" s="2">
        <v>1</v>
      </c>
      <c r="U25" s="5">
        <v>3474130</v>
      </c>
      <c r="AN25" s="5">
        <v>22946</v>
      </c>
      <c r="AO25" s="5">
        <v>41238</v>
      </c>
      <c r="AP25" s="2" t="s">
        <v>1472</v>
      </c>
      <c r="AQ25" s="2">
        <v>2</v>
      </c>
      <c r="AR25" s="2" t="s">
        <v>1459</v>
      </c>
      <c r="AS25" s="9">
        <v>73000000</v>
      </c>
      <c r="AT25" s="9">
        <v>224025261.30000001</v>
      </c>
      <c r="AU25" s="9">
        <f>AS25/2392678</f>
        <v>30.50974681925441</v>
      </c>
      <c r="AV25" s="9">
        <f>AT25/2256629</f>
        <v>99.274298655206508</v>
      </c>
      <c r="AW25" s="10" t="s">
        <v>1493</v>
      </c>
      <c r="AX25" s="10" t="s">
        <v>1493</v>
      </c>
      <c r="AY25" s="2" t="s">
        <v>1443</v>
      </c>
      <c r="AZ25" s="2" t="s">
        <v>1655</v>
      </c>
      <c r="BA25" s="2">
        <v>18</v>
      </c>
      <c r="BB25" s="2" t="s">
        <v>1443</v>
      </c>
      <c r="BC25" s="2" t="s">
        <v>1443</v>
      </c>
      <c r="BD25" s="2" t="s">
        <v>1336</v>
      </c>
    </row>
    <row r="26" spans="1:56" x14ac:dyDescent="0.3">
      <c r="A26" s="2" t="s">
        <v>758</v>
      </c>
      <c r="B26" s="2" t="s">
        <v>111</v>
      </c>
      <c r="C26" s="2" t="s">
        <v>130</v>
      </c>
      <c r="D26" s="2" t="s">
        <v>134</v>
      </c>
      <c r="E26" s="2" t="s">
        <v>134</v>
      </c>
      <c r="F26" s="3" t="s">
        <v>1565</v>
      </c>
      <c r="G26" s="3" t="s">
        <v>134</v>
      </c>
      <c r="P26" s="2" t="s">
        <v>1320</v>
      </c>
      <c r="Q26" s="2" t="s">
        <v>1320</v>
      </c>
      <c r="R26" s="2">
        <v>8</v>
      </c>
      <c r="S26" s="2" t="s">
        <v>134</v>
      </c>
      <c r="T26" s="2">
        <v>1</v>
      </c>
      <c r="U26" s="5">
        <v>3474130</v>
      </c>
      <c r="AN26" s="5" t="s">
        <v>1336</v>
      </c>
      <c r="AO26" s="5" t="s">
        <v>1336</v>
      </c>
      <c r="AP26" s="5" t="s">
        <v>1336</v>
      </c>
      <c r="AQ26" s="5" t="s">
        <v>1336</v>
      </c>
      <c r="AR26" s="2" t="s">
        <v>1474</v>
      </c>
      <c r="AS26" s="9" t="s">
        <v>1336</v>
      </c>
      <c r="AT26" s="9" t="s">
        <v>1336</v>
      </c>
      <c r="AU26" s="9" t="s">
        <v>1336</v>
      </c>
      <c r="AV26" s="9" t="s">
        <v>1336</v>
      </c>
      <c r="AW26" s="9" t="s">
        <v>1336</v>
      </c>
      <c r="AX26" s="9" t="s">
        <v>1336</v>
      </c>
      <c r="AY26" s="9" t="s">
        <v>1336</v>
      </c>
      <c r="AZ26" s="2" t="s">
        <v>1400</v>
      </c>
      <c r="BA26" s="2">
        <v>20</v>
      </c>
      <c r="BB26" s="2" t="s">
        <v>1443</v>
      </c>
      <c r="BC26" s="2" t="s">
        <v>1443</v>
      </c>
      <c r="BD26" s="2" t="s">
        <v>1443</v>
      </c>
    </row>
    <row r="27" spans="1:56" x14ac:dyDescent="0.3">
      <c r="A27" s="2" t="s">
        <v>761</v>
      </c>
      <c r="B27" s="2" t="s">
        <v>111</v>
      </c>
      <c r="C27" s="2" t="s">
        <v>130</v>
      </c>
      <c r="D27" s="2" t="s">
        <v>134</v>
      </c>
      <c r="E27" s="2" t="s">
        <v>134</v>
      </c>
      <c r="F27" s="3" t="s">
        <v>1738</v>
      </c>
      <c r="G27" s="3" t="s">
        <v>134</v>
      </c>
      <c r="P27" s="2" t="s">
        <v>1320</v>
      </c>
      <c r="Q27" s="2" t="s">
        <v>1320</v>
      </c>
      <c r="R27" s="2">
        <v>8</v>
      </c>
      <c r="S27" s="2" t="s">
        <v>134</v>
      </c>
      <c r="T27" s="2">
        <v>1</v>
      </c>
      <c r="U27" s="5">
        <v>3474130</v>
      </c>
      <c r="AN27" s="5" t="s">
        <v>1336</v>
      </c>
      <c r="AO27" s="5" t="s">
        <v>1336</v>
      </c>
      <c r="AP27" s="2" t="s">
        <v>1472</v>
      </c>
      <c r="AQ27" s="2">
        <v>0</v>
      </c>
      <c r="AR27" s="2" t="s">
        <v>1474</v>
      </c>
      <c r="AS27" s="9">
        <v>6915555.1299999999</v>
      </c>
      <c r="AT27" s="9">
        <v>6915555.1299999999</v>
      </c>
      <c r="AU27" s="9">
        <f>AS27/33973</f>
        <v>203.56033114532127</v>
      </c>
      <c r="AV27" s="9">
        <f>AT27/33973</f>
        <v>203.56033114532127</v>
      </c>
      <c r="AY27" s="2" t="s">
        <v>1442</v>
      </c>
      <c r="AZ27" s="2" t="s">
        <v>1515</v>
      </c>
      <c r="BA27" s="2">
        <v>2</v>
      </c>
      <c r="BB27" s="2" t="s">
        <v>1443</v>
      </c>
      <c r="BC27" s="2" t="s">
        <v>1477</v>
      </c>
    </row>
    <row r="28" spans="1:56" x14ac:dyDescent="0.3">
      <c r="A28" s="2" t="s">
        <v>778</v>
      </c>
      <c r="B28" s="2" t="s">
        <v>111</v>
      </c>
      <c r="C28" s="2" t="s">
        <v>130</v>
      </c>
      <c r="D28" s="2" t="s">
        <v>134</v>
      </c>
      <c r="E28" s="2" t="s">
        <v>134</v>
      </c>
      <c r="F28" s="3" t="s">
        <v>1728</v>
      </c>
      <c r="G28" s="3" t="s">
        <v>134</v>
      </c>
      <c r="P28" s="2" t="s">
        <v>1320</v>
      </c>
      <c r="Q28" s="2" t="s">
        <v>1320</v>
      </c>
      <c r="R28" s="2">
        <v>8</v>
      </c>
      <c r="S28" s="2" t="s">
        <v>134</v>
      </c>
      <c r="T28" s="2">
        <v>1</v>
      </c>
      <c r="U28" s="5">
        <v>3474130</v>
      </c>
      <c r="AN28" s="5">
        <v>10400</v>
      </c>
      <c r="AO28" s="5">
        <f>(4809+10400)/2</f>
        <v>7604.5</v>
      </c>
      <c r="AP28" s="2" t="s">
        <v>1472</v>
      </c>
      <c r="AQ28" s="2">
        <v>2</v>
      </c>
      <c r="AR28" s="2" t="s">
        <v>1474</v>
      </c>
      <c r="AS28" s="9">
        <v>37613108.799999997</v>
      </c>
      <c r="AT28" s="9">
        <v>50088365.439999998</v>
      </c>
      <c r="AU28" s="9">
        <f>AS28/538208</f>
        <v>69.885822581604131</v>
      </c>
      <c r="AV28" s="9">
        <f>AT28/538208</f>
        <v>93.065070456031862</v>
      </c>
      <c r="AW28" s="10">
        <v>0.06</v>
      </c>
      <c r="AX28" s="10">
        <v>4.0599999999999997E-2</v>
      </c>
      <c r="AY28" s="2" t="s">
        <v>1443</v>
      </c>
      <c r="AZ28" s="1" t="s">
        <v>1600</v>
      </c>
      <c r="BA28" s="2">
        <v>4</v>
      </c>
      <c r="BB28" s="2" t="s">
        <v>1443</v>
      </c>
      <c r="BC28" s="2" t="s">
        <v>1443</v>
      </c>
      <c r="BD28" s="2" t="s">
        <v>1443</v>
      </c>
    </row>
    <row r="29" spans="1:56" x14ac:dyDescent="0.3">
      <c r="A29" s="2" t="s">
        <v>783</v>
      </c>
      <c r="B29" s="2" t="s">
        <v>111</v>
      </c>
      <c r="C29" s="2" t="s">
        <v>130</v>
      </c>
      <c r="D29" s="2" t="s">
        <v>134</v>
      </c>
      <c r="E29" s="2" t="s">
        <v>134</v>
      </c>
      <c r="F29" s="3" t="s">
        <v>138</v>
      </c>
      <c r="G29" s="3" t="s">
        <v>134</v>
      </c>
      <c r="P29" s="2" t="s">
        <v>1320</v>
      </c>
      <c r="Q29" s="2" t="s">
        <v>1320</v>
      </c>
      <c r="R29" s="2">
        <v>8</v>
      </c>
      <c r="S29" s="2" t="s">
        <v>134</v>
      </c>
      <c r="T29" s="2">
        <v>1</v>
      </c>
      <c r="U29" s="5">
        <v>3474130</v>
      </c>
      <c r="AN29" s="5" t="s">
        <v>1336</v>
      </c>
      <c r="AO29" s="5" t="s">
        <v>1336</v>
      </c>
      <c r="AP29" s="2" t="s">
        <v>1336</v>
      </c>
      <c r="AQ29" s="2">
        <v>0</v>
      </c>
      <c r="AR29" s="2" t="s">
        <v>1474</v>
      </c>
      <c r="AS29" s="9" t="s">
        <v>1336</v>
      </c>
      <c r="AT29" s="9" t="s">
        <v>1336</v>
      </c>
      <c r="AU29" s="9" t="s">
        <v>1336</v>
      </c>
      <c r="AV29" s="9" t="s">
        <v>1336</v>
      </c>
      <c r="AW29" s="9" t="s">
        <v>1336</v>
      </c>
      <c r="AX29" s="9" t="s">
        <v>1336</v>
      </c>
      <c r="AY29" s="9" t="s">
        <v>1336</v>
      </c>
      <c r="AZ29" s="2">
        <v>2012</v>
      </c>
      <c r="BA29" s="2">
        <v>4</v>
      </c>
      <c r="BB29" s="2" t="s">
        <v>1443</v>
      </c>
      <c r="BC29" s="2" t="s">
        <v>1477</v>
      </c>
      <c r="BD29" s="2" t="s">
        <v>1443</v>
      </c>
    </row>
    <row r="30" spans="1:56" x14ac:dyDescent="0.3">
      <c r="A30" s="2" t="s">
        <v>800</v>
      </c>
      <c r="B30" s="2" t="s">
        <v>111</v>
      </c>
      <c r="C30" s="2" t="s">
        <v>130</v>
      </c>
      <c r="D30" s="2" t="s">
        <v>134</v>
      </c>
      <c r="E30" s="2" t="s">
        <v>134</v>
      </c>
      <c r="F30" s="2" t="s">
        <v>1468</v>
      </c>
      <c r="G30" s="2" t="s">
        <v>134</v>
      </c>
      <c r="P30" s="2" t="s">
        <v>1320</v>
      </c>
      <c r="Q30" s="2" t="s">
        <v>1320</v>
      </c>
      <c r="R30" s="2">
        <v>8</v>
      </c>
      <c r="S30" s="2" t="s">
        <v>134</v>
      </c>
      <c r="T30" s="2">
        <v>1</v>
      </c>
      <c r="U30" s="5">
        <v>3474130</v>
      </c>
      <c r="AN30" s="5" t="s">
        <v>1336</v>
      </c>
      <c r="AO30" s="5" t="s">
        <v>1336</v>
      </c>
      <c r="AP30" s="2" t="s">
        <v>1336</v>
      </c>
      <c r="AQ30" s="2" t="s">
        <v>1336</v>
      </c>
      <c r="AR30" s="2" t="s">
        <v>1336</v>
      </c>
      <c r="AS30" s="2" t="s">
        <v>1336</v>
      </c>
      <c r="AT30" s="2" t="s">
        <v>1336</v>
      </c>
      <c r="AU30" s="2" t="s">
        <v>1336</v>
      </c>
      <c r="AV30" s="2" t="s">
        <v>1336</v>
      </c>
      <c r="AW30" s="2" t="s">
        <v>1336</v>
      </c>
      <c r="AX30" s="2" t="s">
        <v>1336</v>
      </c>
      <c r="AY30" s="2" t="s">
        <v>1336</v>
      </c>
      <c r="AZ30" s="2" t="s">
        <v>1336</v>
      </c>
      <c r="BB30" s="2" t="s">
        <v>1443</v>
      </c>
      <c r="BC30" s="2" t="s">
        <v>1443</v>
      </c>
    </row>
    <row r="31" spans="1:56" x14ac:dyDescent="0.3">
      <c r="A31" s="2" t="s">
        <v>811</v>
      </c>
      <c r="B31" s="2" t="s">
        <v>111</v>
      </c>
      <c r="C31" s="2" t="s">
        <v>130</v>
      </c>
      <c r="D31" s="2" t="s">
        <v>134</v>
      </c>
      <c r="E31" s="2" t="s">
        <v>1243</v>
      </c>
      <c r="F31" s="3" t="s">
        <v>342</v>
      </c>
      <c r="G31" s="3" t="s">
        <v>134</v>
      </c>
      <c r="P31" s="2" t="s">
        <v>1320</v>
      </c>
      <c r="Q31" s="2" t="s">
        <v>1320</v>
      </c>
      <c r="R31" s="2">
        <v>8</v>
      </c>
      <c r="S31" s="2" t="s">
        <v>134</v>
      </c>
      <c r="T31" s="2">
        <v>1</v>
      </c>
      <c r="U31" s="5">
        <v>3474130</v>
      </c>
      <c r="BB31" s="2" t="s">
        <v>1443</v>
      </c>
      <c r="BC31" s="2" t="s">
        <v>1442</v>
      </c>
    </row>
    <row r="32" spans="1:56" x14ac:dyDescent="0.3">
      <c r="A32" s="2" t="s">
        <v>813</v>
      </c>
      <c r="B32" s="2" t="s">
        <v>111</v>
      </c>
      <c r="C32" s="2" t="s">
        <v>130</v>
      </c>
      <c r="D32" s="2" t="s">
        <v>134</v>
      </c>
      <c r="E32" s="2" t="s">
        <v>134</v>
      </c>
      <c r="F32" s="3" t="s">
        <v>156</v>
      </c>
      <c r="G32" s="3" t="s">
        <v>134</v>
      </c>
      <c r="P32" s="2" t="s">
        <v>1320</v>
      </c>
      <c r="Q32" s="2" t="s">
        <v>1320</v>
      </c>
      <c r="R32" s="2">
        <v>8</v>
      </c>
      <c r="S32" s="2" t="s">
        <v>134</v>
      </c>
      <c r="T32" s="2">
        <v>1</v>
      </c>
      <c r="U32" s="5">
        <v>3474130</v>
      </c>
      <c r="AZ32" s="2">
        <v>2004</v>
      </c>
      <c r="BA32" s="2">
        <v>4</v>
      </c>
      <c r="BB32" s="2" t="s">
        <v>1443</v>
      </c>
      <c r="BC32" s="2" t="s">
        <v>1442</v>
      </c>
    </row>
    <row r="33" spans="1:56" x14ac:dyDescent="0.3">
      <c r="A33" s="2" t="s">
        <v>817</v>
      </c>
      <c r="B33" s="2" t="s">
        <v>111</v>
      </c>
      <c r="C33" s="2" t="s">
        <v>130</v>
      </c>
      <c r="D33" s="2" t="s">
        <v>134</v>
      </c>
      <c r="E33" s="2" t="s">
        <v>134</v>
      </c>
      <c r="F33" s="2" t="s">
        <v>359</v>
      </c>
      <c r="G33" s="2" t="s">
        <v>134</v>
      </c>
      <c r="P33" s="2" t="s">
        <v>1320</v>
      </c>
      <c r="Q33" s="2" t="s">
        <v>1320</v>
      </c>
      <c r="R33" s="2">
        <v>8</v>
      </c>
      <c r="S33" s="2" t="s">
        <v>134</v>
      </c>
      <c r="T33" s="2">
        <v>1</v>
      </c>
      <c r="U33" s="5">
        <v>3474130</v>
      </c>
      <c r="BB33" s="2" t="s">
        <v>1443</v>
      </c>
      <c r="BC33" s="2" t="s">
        <v>1442</v>
      </c>
    </row>
    <row r="34" spans="1:56" x14ac:dyDescent="0.3">
      <c r="A34" s="2">
        <v>3162922</v>
      </c>
      <c r="B34" s="2" t="s">
        <v>111</v>
      </c>
      <c r="C34" s="2" t="s">
        <v>130</v>
      </c>
      <c r="D34" s="2" t="s">
        <v>134</v>
      </c>
      <c r="E34" s="2" t="s">
        <v>134</v>
      </c>
      <c r="F34" s="2" t="s">
        <v>361</v>
      </c>
      <c r="G34" s="2" t="s">
        <v>134</v>
      </c>
      <c r="P34" s="2" t="s">
        <v>1320</v>
      </c>
      <c r="Q34" s="2" t="s">
        <v>1320</v>
      </c>
      <c r="R34" s="2">
        <v>8</v>
      </c>
      <c r="S34" s="2" t="s">
        <v>134</v>
      </c>
      <c r="T34" s="2">
        <v>1</v>
      </c>
      <c r="U34" s="5">
        <v>3474130</v>
      </c>
      <c r="BB34" s="2" t="s">
        <v>1443</v>
      </c>
      <c r="BC34" s="2" t="s">
        <v>1442</v>
      </c>
    </row>
    <row r="35" spans="1:56" x14ac:dyDescent="0.3">
      <c r="A35" s="2" t="s">
        <v>954</v>
      </c>
      <c r="B35" s="2" t="s">
        <v>194</v>
      </c>
      <c r="C35" s="2" t="s">
        <v>231</v>
      </c>
      <c r="D35" s="2" t="s">
        <v>161</v>
      </c>
      <c r="E35" s="2" t="s">
        <v>234</v>
      </c>
      <c r="F35" s="2" t="s">
        <v>234</v>
      </c>
      <c r="G35" s="2" t="s">
        <v>234</v>
      </c>
      <c r="P35" s="2" t="s">
        <v>1321</v>
      </c>
      <c r="Q35" s="2" t="s">
        <v>1321</v>
      </c>
      <c r="R35" s="2">
        <v>5</v>
      </c>
      <c r="S35" s="2" t="s">
        <v>161</v>
      </c>
      <c r="T35" s="2">
        <v>3</v>
      </c>
      <c r="U35" s="5">
        <v>38698</v>
      </c>
      <c r="AZ35" s="2">
        <v>2012</v>
      </c>
      <c r="BA35" s="2">
        <v>4</v>
      </c>
      <c r="BB35" s="2" t="s">
        <v>1443</v>
      </c>
      <c r="BC35" s="2" t="s">
        <v>1442</v>
      </c>
      <c r="BD35" s="2" t="s">
        <v>1443</v>
      </c>
    </row>
    <row r="36" spans="1:56" x14ac:dyDescent="0.3">
      <c r="A36" s="2" t="s">
        <v>983</v>
      </c>
      <c r="B36" s="2" t="s">
        <v>194</v>
      </c>
      <c r="C36" s="2" t="s">
        <v>231</v>
      </c>
      <c r="D36" s="2" t="s">
        <v>161</v>
      </c>
      <c r="E36" s="2" t="s">
        <v>234</v>
      </c>
      <c r="F36" s="2" t="s">
        <v>446</v>
      </c>
      <c r="G36" s="2" t="s">
        <v>234</v>
      </c>
      <c r="P36" s="2" t="s">
        <v>1321</v>
      </c>
      <c r="Q36" s="2" t="s">
        <v>1321</v>
      </c>
      <c r="R36" s="2">
        <v>5</v>
      </c>
      <c r="S36" s="2" t="s">
        <v>161</v>
      </c>
      <c r="T36" s="2">
        <v>3</v>
      </c>
      <c r="U36" s="5">
        <v>38698</v>
      </c>
      <c r="BB36" s="2" t="s">
        <v>1443</v>
      </c>
      <c r="BC36" s="2" t="s">
        <v>1442</v>
      </c>
    </row>
    <row r="37" spans="1:56" x14ac:dyDescent="0.3">
      <c r="A37" s="2" t="s">
        <v>759</v>
      </c>
      <c r="B37" s="2" t="s">
        <v>111</v>
      </c>
      <c r="C37" s="2" t="s">
        <v>130</v>
      </c>
      <c r="D37" s="2" t="s">
        <v>147</v>
      </c>
      <c r="E37" s="2" t="s">
        <v>1235</v>
      </c>
      <c r="F37" s="3" t="s">
        <v>345</v>
      </c>
      <c r="G37" s="3" t="s">
        <v>345</v>
      </c>
      <c r="P37" s="2">
        <v>5</v>
      </c>
      <c r="Q37" s="2" t="s">
        <v>1325</v>
      </c>
      <c r="R37" s="2">
        <v>3</v>
      </c>
      <c r="S37" s="2" t="s">
        <v>147</v>
      </c>
      <c r="T37" s="2">
        <v>4</v>
      </c>
      <c r="U37" s="5">
        <v>3903</v>
      </c>
      <c r="BB37" s="2" t="s">
        <v>1443</v>
      </c>
      <c r="BC37" s="2" t="s">
        <v>1442</v>
      </c>
      <c r="BD37" s="2" t="s">
        <v>1443</v>
      </c>
    </row>
    <row r="38" spans="1:56" x14ac:dyDescent="0.3">
      <c r="A38" s="2" t="s">
        <v>1044</v>
      </c>
      <c r="B38" s="2" t="s">
        <v>194</v>
      </c>
      <c r="C38" s="2" t="s">
        <v>249</v>
      </c>
      <c r="D38" s="2" t="s">
        <v>250</v>
      </c>
      <c r="E38" s="2" t="s">
        <v>250</v>
      </c>
      <c r="F38" s="2" t="s">
        <v>1753</v>
      </c>
      <c r="G38" s="2" t="s">
        <v>250</v>
      </c>
      <c r="H38"/>
      <c r="P38" s="2" t="s">
        <v>1324</v>
      </c>
      <c r="Q38" s="2" t="s">
        <v>1324</v>
      </c>
      <c r="R38" s="2">
        <v>6</v>
      </c>
      <c r="S38" s="2" t="s">
        <v>255</v>
      </c>
      <c r="T38" s="2">
        <v>2</v>
      </c>
      <c r="U38" s="5">
        <v>327934</v>
      </c>
      <c r="AN38" s="5">
        <v>12000</v>
      </c>
      <c r="AO38" s="5">
        <v>8140</v>
      </c>
      <c r="AP38" s="2" t="s">
        <v>1472</v>
      </c>
      <c r="AQ38" s="2">
        <v>1</v>
      </c>
      <c r="AR38" s="2" t="s">
        <v>1474</v>
      </c>
      <c r="AS38" s="9">
        <v>28618775</v>
      </c>
      <c r="AT38" s="9">
        <v>49627089.240000002</v>
      </c>
      <c r="AU38" s="9">
        <f>AS38/261808</f>
        <v>109.31207220558578</v>
      </c>
      <c r="AV38" s="9">
        <f>AT38/261808</f>
        <v>189.55528188596224</v>
      </c>
      <c r="AW38" s="10">
        <v>0.01</v>
      </c>
      <c r="AX38" s="10">
        <v>3.6700000000000003E-2</v>
      </c>
      <c r="AY38" s="2" t="s">
        <v>1443</v>
      </c>
      <c r="AZ38" s="2" t="s">
        <v>1395</v>
      </c>
      <c r="BA38" s="2">
        <v>8</v>
      </c>
      <c r="BB38" s="2" t="s">
        <v>1443</v>
      </c>
      <c r="BC38" s="2" t="s">
        <v>1442</v>
      </c>
      <c r="BD38" s="2" t="s">
        <v>1443</v>
      </c>
    </row>
    <row r="39" spans="1:56" x14ac:dyDescent="0.3">
      <c r="A39" s="2" t="s">
        <v>1056</v>
      </c>
      <c r="B39" s="2" t="s">
        <v>194</v>
      </c>
      <c r="C39" s="2" t="s">
        <v>249</v>
      </c>
      <c r="D39" s="2" t="s">
        <v>250</v>
      </c>
      <c r="E39" s="2" t="s">
        <v>250</v>
      </c>
      <c r="F39" s="2" t="s">
        <v>1676</v>
      </c>
      <c r="G39" s="2" t="s">
        <v>250</v>
      </c>
      <c r="H39"/>
      <c r="P39" s="2" t="s">
        <v>1324</v>
      </c>
      <c r="Q39" s="2" t="s">
        <v>1324</v>
      </c>
      <c r="R39" s="2">
        <v>6</v>
      </c>
      <c r="S39" s="2" t="s">
        <v>255</v>
      </c>
      <c r="T39" s="2">
        <v>2</v>
      </c>
      <c r="U39" s="5">
        <v>327934</v>
      </c>
      <c r="AN39" s="5">
        <v>1200</v>
      </c>
      <c r="AO39" s="5">
        <v>873</v>
      </c>
      <c r="AP39" s="2" t="s">
        <v>1472</v>
      </c>
      <c r="AQ39" s="2">
        <v>2</v>
      </c>
      <c r="AR39" s="2" t="s">
        <v>1474</v>
      </c>
      <c r="AS39" s="9">
        <v>3809223.81</v>
      </c>
      <c r="AT39" s="9">
        <v>4262552.92</v>
      </c>
      <c r="AU39" s="9">
        <f>AS39/57981</f>
        <v>65.697794277435719</v>
      </c>
      <c r="AV39" s="9">
        <f>AT39/57981</f>
        <v>73.516374674462327</v>
      </c>
      <c r="AW39" s="10">
        <v>0.1</v>
      </c>
      <c r="AX39" s="10">
        <v>0.1</v>
      </c>
      <c r="AY39" s="2" t="s">
        <v>1442</v>
      </c>
      <c r="AZ39" s="2" t="s">
        <v>1675</v>
      </c>
      <c r="BA39" s="2">
        <v>16</v>
      </c>
      <c r="BB39" s="2" t="s">
        <v>1443</v>
      </c>
      <c r="BC39" s="2" t="s">
        <v>1443</v>
      </c>
      <c r="BD39" s="2" t="s">
        <v>1336</v>
      </c>
    </row>
    <row r="40" spans="1:56" x14ac:dyDescent="0.3">
      <c r="A40" s="2" t="s">
        <v>724</v>
      </c>
      <c r="B40" s="2" t="s">
        <v>108</v>
      </c>
      <c r="C40" s="2" t="s">
        <v>118</v>
      </c>
      <c r="D40" s="2" t="s">
        <v>1301</v>
      </c>
      <c r="E40" s="2" t="s">
        <v>119</v>
      </c>
      <c r="F40" s="3" t="s">
        <v>119</v>
      </c>
      <c r="G40" s="3" t="s">
        <v>110</v>
      </c>
      <c r="P40" s="2" t="s">
        <v>1327</v>
      </c>
      <c r="Q40" s="2" t="s">
        <v>1327</v>
      </c>
      <c r="R40" s="2">
        <v>7</v>
      </c>
      <c r="S40" s="2" t="s">
        <v>110</v>
      </c>
      <c r="T40" s="2">
        <v>1</v>
      </c>
      <c r="U40" s="5">
        <v>638270</v>
      </c>
      <c r="AZ40" s="2">
        <v>2004</v>
      </c>
      <c r="BA40" s="2">
        <v>4</v>
      </c>
      <c r="BB40" s="2" t="s">
        <v>1443</v>
      </c>
      <c r="BC40" s="2" t="s">
        <v>1442</v>
      </c>
      <c r="BD40" s="2" t="s">
        <v>1443</v>
      </c>
    </row>
    <row r="41" spans="1:56" x14ac:dyDescent="0.3">
      <c r="A41" s="2" t="s">
        <v>701</v>
      </c>
      <c r="B41" s="2" t="s">
        <v>108</v>
      </c>
      <c r="C41" s="2" t="s">
        <v>109</v>
      </c>
      <c r="D41" s="2" t="s">
        <v>1310</v>
      </c>
      <c r="E41" s="2" t="s">
        <v>1310</v>
      </c>
      <c r="F41" s="3" t="s">
        <v>1723</v>
      </c>
      <c r="G41" s="3" t="s">
        <v>110</v>
      </c>
      <c r="P41" s="2" t="s">
        <v>1327</v>
      </c>
      <c r="Q41" s="2" t="s">
        <v>1327</v>
      </c>
      <c r="R41" s="2">
        <v>7</v>
      </c>
      <c r="S41" s="2" t="s">
        <v>110</v>
      </c>
      <c r="T41" s="2">
        <v>1</v>
      </c>
      <c r="U41" s="5">
        <v>638270</v>
      </c>
      <c r="AN41" s="5">
        <v>11866</v>
      </c>
      <c r="AO41" s="5">
        <v>22629</v>
      </c>
      <c r="AP41" s="2" t="s">
        <v>1472</v>
      </c>
      <c r="AQ41" s="2">
        <v>3</v>
      </c>
      <c r="AR41" s="2" t="s">
        <v>1474</v>
      </c>
      <c r="AS41" s="9">
        <v>828247833.65999997</v>
      </c>
      <c r="AT41" s="9">
        <v>964040948.67999995</v>
      </c>
      <c r="AU41" s="9">
        <f>AS41/2051146</f>
        <v>403.79760078512203</v>
      </c>
      <c r="AV41" s="9">
        <f>AT41/2051146</f>
        <v>470.0011353067992</v>
      </c>
      <c r="AW41" s="10">
        <v>4.3999999999999997E-2</v>
      </c>
      <c r="AX41" s="10">
        <v>0.03</v>
      </c>
      <c r="AY41" s="2" t="s">
        <v>1443</v>
      </c>
      <c r="AZ41" s="1" t="s">
        <v>1572</v>
      </c>
      <c r="BA41" s="2">
        <v>7</v>
      </c>
      <c r="BB41" s="2" t="s">
        <v>1443</v>
      </c>
      <c r="BC41" s="2" t="s">
        <v>1443</v>
      </c>
      <c r="BD41" s="2" t="s">
        <v>1443</v>
      </c>
    </row>
    <row r="42" spans="1:56" x14ac:dyDescent="0.3">
      <c r="A42" s="2" t="s">
        <v>731</v>
      </c>
      <c r="B42" s="2" t="s">
        <v>108</v>
      </c>
      <c r="C42" s="2" t="s">
        <v>118</v>
      </c>
      <c r="D42" s="2" t="s">
        <v>1301</v>
      </c>
      <c r="E42" s="2" t="s">
        <v>1308</v>
      </c>
      <c r="F42" s="2" t="s">
        <v>375</v>
      </c>
      <c r="G42" s="2" t="s">
        <v>110</v>
      </c>
      <c r="P42" s="2" t="s">
        <v>1327</v>
      </c>
      <c r="Q42" s="2" t="s">
        <v>1327</v>
      </c>
      <c r="R42" s="2">
        <v>7</v>
      </c>
      <c r="S42" s="2" t="s">
        <v>110</v>
      </c>
      <c r="T42" s="2">
        <v>1</v>
      </c>
      <c r="U42" s="5">
        <v>638270</v>
      </c>
      <c r="AN42" s="5">
        <v>2566</v>
      </c>
      <c r="AO42" s="5">
        <v>1923</v>
      </c>
      <c r="AP42" s="2" t="s">
        <v>1472</v>
      </c>
      <c r="AQ42" s="2">
        <v>0</v>
      </c>
      <c r="AR42" s="2" t="s">
        <v>1474</v>
      </c>
      <c r="AS42" s="9" t="s">
        <v>1336</v>
      </c>
      <c r="AT42" s="9" t="s">
        <v>1336</v>
      </c>
      <c r="AU42" s="9" t="s">
        <v>1336</v>
      </c>
      <c r="AV42" s="9" t="s">
        <v>1336</v>
      </c>
      <c r="AW42" s="9" t="s">
        <v>1336</v>
      </c>
      <c r="AX42" s="9" t="s">
        <v>1336</v>
      </c>
      <c r="AY42" s="2" t="s">
        <v>1442</v>
      </c>
      <c r="AZ42" s="2">
        <v>2020</v>
      </c>
      <c r="BA42" s="2">
        <v>3</v>
      </c>
      <c r="BB42" s="2" t="s">
        <v>1443</v>
      </c>
      <c r="BC42" s="2" t="s">
        <v>1442</v>
      </c>
      <c r="BD42" s="2" t="s">
        <v>1443</v>
      </c>
    </row>
    <row r="43" spans="1:56" x14ac:dyDescent="0.3">
      <c r="A43" s="2" t="s">
        <v>744</v>
      </c>
      <c r="B43" s="2" t="s">
        <v>108</v>
      </c>
      <c r="C43" s="2" t="s">
        <v>118</v>
      </c>
      <c r="D43" s="2" t="s">
        <v>1301</v>
      </c>
      <c r="E43" s="2" t="s">
        <v>1308</v>
      </c>
      <c r="F43" s="2" t="s">
        <v>610</v>
      </c>
      <c r="G43" s="2" t="s">
        <v>110</v>
      </c>
      <c r="P43" s="2" t="s">
        <v>1327</v>
      </c>
      <c r="Q43" s="2" t="s">
        <v>1327</v>
      </c>
      <c r="R43" s="2">
        <v>7</v>
      </c>
      <c r="S43" s="2" t="s">
        <v>110</v>
      </c>
      <c r="T43" s="2">
        <v>1</v>
      </c>
      <c r="U43" s="5">
        <v>638270</v>
      </c>
      <c r="BB43" s="2" t="s">
        <v>1443</v>
      </c>
      <c r="BC43" s="2" t="s">
        <v>1442</v>
      </c>
      <c r="BD43" s="2" t="s">
        <v>1443</v>
      </c>
    </row>
    <row r="44" spans="1:56" x14ac:dyDescent="0.3">
      <c r="A44" s="2" t="s">
        <v>1046</v>
      </c>
      <c r="B44" s="2" t="s">
        <v>194</v>
      </c>
      <c r="C44" s="2" t="s">
        <v>249</v>
      </c>
      <c r="D44" s="2" t="s">
        <v>250</v>
      </c>
      <c r="E44" s="2" t="s">
        <v>251</v>
      </c>
      <c r="F44" s="2" t="s">
        <v>1732</v>
      </c>
      <c r="G44" s="2" t="s">
        <v>251</v>
      </c>
      <c r="H44"/>
      <c r="P44" s="2" t="s">
        <v>1318</v>
      </c>
      <c r="Q44" s="2" t="s">
        <v>1322</v>
      </c>
      <c r="R44" s="2">
        <v>4</v>
      </c>
      <c r="S44" s="2" t="s">
        <v>1349</v>
      </c>
      <c r="T44" s="2">
        <v>2</v>
      </c>
      <c r="U44" s="5">
        <v>88747</v>
      </c>
      <c r="AN44" s="5" t="s">
        <v>1336</v>
      </c>
      <c r="AO44" s="5" t="s">
        <v>1336</v>
      </c>
      <c r="AP44" s="2" t="s">
        <v>1472</v>
      </c>
      <c r="AQ44" s="2">
        <v>0</v>
      </c>
      <c r="AR44" s="2" t="s">
        <v>1474</v>
      </c>
      <c r="AS44" s="9">
        <v>7776060.71</v>
      </c>
      <c r="AT44" s="9">
        <v>9183556.9499999993</v>
      </c>
      <c r="AU44" s="9">
        <f>AS44/123590</f>
        <v>62.918203009952258</v>
      </c>
      <c r="AV44" s="9">
        <f>AT44/123590</f>
        <v>74.306634436443076</v>
      </c>
      <c r="AW44" s="10">
        <v>3.3799999999999997E-2</v>
      </c>
      <c r="AX44" s="10">
        <v>2.9600000000000001E-2</v>
      </c>
      <c r="AY44" s="2" t="s">
        <v>1442</v>
      </c>
      <c r="AZ44" s="2" t="s">
        <v>1410</v>
      </c>
      <c r="BA44" s="2">
        <v>8</v>
      </c>
      <c r="BB44" s="2" t="s">
        <v>1443</v>
      </c>
      <c r="BC44" s="2" t="s">
        <v>1443</v>
      </c>
      <c r="BD44" s="2" t="s">
        <v>1443</v>
      </c>
    </row>
    <row r="45" spans="1:56" x14ac:dyDescent="0.3">
      <c r="A45" s="2" t="s">
        <v>908</v>
      </c>
      <c r="B45" s="2" t="s">
        <v>111</v>
      </c>
      <c r="C45" s="2" t="s">
        <v>210</v>
      </c>
      <c r="D45" s="2" t="s">
        <v>1248</v>
      </c>
      <c r="E45" s="2" t="s">
        <v>390</v>
      </c>
      <c r="F45" s="2" t="s">
        <v>384</v>
      </c>
      <c r="G45" s="2" t="s">
        <v>390</v>
      </c>
      <c r="P45" s="2" t="s">
        <v>1318</v>
      </c>
      <c r="Q45" s="2" t="s">
        <v>1321</v>
      </c>
      <c r="R45" s="2">
        <v>3</v>
      </c>
      <c r="S45" s="2" t="s">
        <v>219</v>
      </c>
      <c r="T45" s="2">
        <v>2</v>
      </c>
      <c r="U45" s="5">
        <v>164515</v>
      </c>
      <c r="BB45" s="2" t="s">
        <v>1443</v>
      </c>
      <c r="BC45" s="2" t="s">
        <v>1442</v>
      </c>
      <c r="BD45" s="2" t="s">
        <v>1443</v>
      </c>
    </row>
    <row r="46" spans="1:56" x14ac:dyDescent="0.3">
      <c r="A46" s="2" t="s">
        <v>911</v>
      </c>
      <c r="B46" s="2" t="s">
        <v>111</v>
      </c>
      <c r="C46" s="2" t="s">
        <v>210</v>
      </c>
      <c r="D46" s="2" t="s">
        <v>1248</v>
      </c>
      <c r="E46" s="2" t="s">
        <v>390</v>
      </c>
      <c r="F46" s="2" t="s">
        <v>390</v>
      </c>
      <c r="G46" s="2" t="s">
        <v>390</v>
      </c>
      <c r="P46" s="2" t="s">
        <v>1318</v>
      </c>
      <c r="Q46" s="2" t="s">
        <v>1321</v>
      </c>
      <c r="R46" s="2">
        <v>3</v>
      </c>
      <c r="S46" s="2" t="s">
        <v>219</v>
      </c>
      <c r="T46" s="2">
        <v>2</v>
      </c>
      <c r="U46" s="5">
        <v>164515</v>
      </c>
      <c r="AN46" s="5" t="s">
        <v>1336</v>
      </c>
      <c r="AO46" s="5" t="s">
        <v>1336</v>
      </c>
      <c r="AP46" s="5" t="s">
        <v>1336</v>
      </c>
      <c r="AQ46" s="5" t="s">
        <v>1336</v>
      </c>
      <c r="AR46" s="5" t="s">
        <v>1336</v>
      </c>
      <c r="AS46" s="5" t="s">
        <v>1336</v>
      </c>
      <c r="AT46" s="5" t="s">
        <v>1336</v>
      </c>
      <c r="AU46" s="5" t="s">
        <v>1336</v>
      </c>
      <c r="AV46" s="5" t="s">
        <v>1336</v>
      </c>
      <c r="AW46" s="5" t="s">
        <v>1336</v>
      </c>
      <c r="AX46" s="5" t="s">
        <v>1336</v>
      </c>
      <c r="AY46" s="5" t="s">
        <v>1336</v>
      </c>
      <c r="AZ46" s="2">
        <v>0</v>
      </c>
      <c r="BA46" s="2">
        <v>0</v>
      </c>
      <c r="BB46" s="2" t="s">
        <v>1443</v>
      </c>
      <c r="BC46" s="2" t="s">
        <v>1477</v>
      </c>
      <c r="BD46" s="2" t="s">
        <v>1443</v>
      </c>
    </row>
    <row r="47" spans="1:56" x14ac:dyDescent="0.3">
      <c r="A47" s="2" t="s">
        <v>728</v>
      </c>
      <c r="B47" s="2" t="s">
        <v>108</v>
      </c>
      <c r="C47" s="2" t="s">
        <v>118</v>
      </c>
      <c r="D47" s="2" t="s">
        <v>376</v>
      </c>
      <c r="E47" s="2" t="s">
        <v>1305</v>
      </c>
      <c r="F47" s="2" t="s">
        <v>1612</v>
      </c>
      <c r="G47" s="2" t="s">
        <v>370</v>
      </c>
      <c r="P47" s="2" t="s">
        <v>1322</v>
      </c>
      <c r="Q47" s="2" t="s">
        <v>1323</v>
      </c>
      <c r="R47" s="2">
        <v>2</v>
      </c>
      <c r="S47" s="2" t="s">
        <v>122</v>
      </c>
      <c r="T47" s="2">
        <v>3</v>
      </c>
      <c r="U47" s="5">
        <v>41273</v>
      </c>
      <c r="AN47" s="5" t="s">
        <v>1336</v>
      </c>
      <c r="AO47" s="5" t="s">
        <v>1336</v>
      </c>
      <c r="AP47" s="5" t="s">
        <v>1336</v>
      </c>
      <c r="AQ47" s="5" t="s">
        <v>1336</v>
      </c>
      <c r="AR47" s="5" t="s">
        <v>1336</v>
      </c>
      <c r="AS47" s="5" t="s">
        <v>1336</v>
      </c>
      <c r="AT47" s="5" t="s">
        <v>1336</v>
      </c>
      <c r="AU47" s="5" t="s">
        <v>1336</v>
      </c>
      <c r="AV47" s="5" t="s">
        <v>1336</v>
      </c>
      <c r="AW47" s="5" t="s">
        <v>1336</v>
      </c>
      <c r="AX47" s="5" t="s">
        <v>1336</v>
      </c>
      <c r="AY47" s="5" t="s">
        <v>1336</v>
      </c>
      <c r="AZ47" s="2">
        <v>0</v>
      </c>
      <c r="BA47" s="2">
        <v>0</v>
      </c>
      <c r="BB47" s="2" t="s">
        <v>1443</v>
      </c>
      <c r="BC47" s="2" t="s">
        <v>1477</v>
      </c>
      <c r="BD47" s="2" t="s">
        <v>1443</v>
      </c>
    </row>
    <row r="48" spans="1:56" x14ac:dyDescent="0.3">
      <c r="A48" s="2" t="s">
        <v>740</v>
      </c>
      <c r="B48" s="2" t="s">
        <v>108</v>
      </c>
      <c r="C48" s="2" t="s">
        <v>118</v>
      </c>
      <c r="D48" s="2" t="s">
        <v>376</v>
      </c>
      <c r="E48" s="2" t="s">
        <v>1305</v>
      </c>
      <c r="F48" s="2" t="s">
        <v>611</v>
      </c>
      <c r="G48" s="2" t="s">
        <v>370</v>
      </c>
      <c r="P48" s="2" t="s">
        <v>1322</v>
      </c>
      <c r="Q48" s="2" t="s">
        <v>1323</v>
      </c>
      <c r="R48" s="2">
        <v>2</v>
      </c>
      <c r="S48" s="2" t="s">
        <v>122</v>
      </c>
      <c r="T48" s="2">
        <v>3</v>
      </c>
      <c r="U48" s="5">
        <v>41273</v>
      </c>
      <c r="BB48" s="2" t="s">
        <v>1443</v>
      </c>
      <c r="BC48" s="2" t="s">
        <v>1442</v>
      </c>
    </row>
    <row r="49" spans="1:56" x14ac:dyDescent="0.3">
      <c r="A49" s="2" t="s">
        <v>764</v>
      </c>
      <c r="B49" s="2" t="s">
        <v>111</v>
      </c>
      <c r="C49" s="2" t="s">
        <v>130</v>
      </c>
      <c r="D49" s="2" t="s">
        <v>155</v>
      </c>
      <c r="E49" s="2" t="s">
        <v>155</v>
      </c>
      <c r="F49" s="3" t="s">
        <v>336</v>
      </c>
      <c r="G49" s="3" t="s">
        <v>336</v>
      </c>
      <c r="P49" s="2" t="s">
        <v>1323</v>
      </c>
      <c r="Q49" s="2" t="s">
        <v>1325</v>
      </c>
      <c r="R49" s="2">
        <v>0</v>
      </c>
      <c r="S49" s="2" t="s">
        <v>155</v>
      </c>
      <c r="T49" s="2">
        <v>3</v>
      </c>
      <c r="U49" s="5">
        <v>15042</v>
      </c>
      <c r="BB49" s="2" t="s">
        <v>1443</v>
      </c>
      <c r="BC49" s="2" t="s">
        <v>1442</v>
      </c>
      <c r="BD49" s="2" t="s">
        <v>1443</v>
      </c>
    </row>
    <row r="50" spans="1:56" x14ac:dyDescent="0.3">
      <c r="A50" s="2" t="s">
        <v>852</v>
      </c>
      <c r="B50" s="2" t="s">
        <v>76</v>
      </c>
      <c r="C50" s="2" t="s">
        <v>175</v>
      </c>
      <c r="D50" s="2" t="s">
        <v>176</v>
      </c>
      <c r="E50" s="2" t="s">
        <v>176</v>
      </c>
      <c r="F50" s="2" t="s">
        <v>1763</v>
      </c>
      <c r="G50" s="2" t="s">
        <v>176</v>
      </c>
      <c r="P50" s="2" t="s">
        <v>1318</v>
      </c>
      <c r="Q50" s="2" t="s">
        <v>1324</v>
      </c>
      <c r="R50" s="2">
        <v>7</v>
      </c>
      <c r="S50" s="2" t="s">
        <v>177</v>
      </c>
      <c r="T50" s="2">
        <v>2</v>
      </c>
      <c r="U50" s="5">
        <v>561869</v>
      </c>
      <c r="AN50" s="5" t="s">
        <v>1336</v>
      </c>
      <c r="AO50" s="5" t="s">
        <v>1336</v>
      </c>
      <c r="AP50" s="2" t="s">
        <v>1472</v>
      </c>
      <c r="AQ50" s="2">
        <v>2</v>
      </c>
      <c r="AR50" s="2" t="s">
        <v>1459</v>
      </c>
      <c r="AS50" s="9">
        <v>67259752.390000001</v>
      </c>
      <c r="AT50" s="9">
        <v>61720779.920000002</v>
      </c>
      <c r="AU50" s="9">
        <f>AS50/355331</f>
        <v>189.28760054709554</v>
      </c>
      <c r="AV50" s="9">
        <f>AT50/355331</f>
        <v>173.69939554950173</v>
      </c>
      <c r="AW50" s="10">
        <v>8.3000000000000004E-2</v>
      </c>
      <c r="AX50" s="10">
        <v>0.10630000000000001</v>
      </c>
      <c r="AY50" s="2" t="s">
        <v>1477</v>
      </c>
      <c r="AZ50" s="2" t="s">
        <v>1762</v>
      </c>
      <c r="BA50" s="2">
        <v>24</v>
      </c>
      <c r="BB50" s="2" t="s">
        <v>1443</v>
      </c>
      <c r="BC50" s="2" t="s">
        <v>1442</v>
      </c>
      <c r="BD50" s="2" t="s">
        <v>1550</v>
      </c>
    </row>
    <row r="51" spans="1:56" x14ac:dyDescent="0.3">
      <c r="A51" s="2" t="s">
        <v>1114</v>
      </c>
      <c r="B51" s="2" t="s">
        <v>111</v>
      </c>
      <c r="C51" s="2" t="s">
        <v>264</v>
      </c>
      <c r="D51" s="2" t="s">
        <v>279</v>
      </c>
      <c r="E51" s="2" t="s">
        <v>279</v>
      </c>
      <c r="F51" s="2" t="s">
        <v>1683</v>
      </c>
      <c r="G51" s="2" t="s">
        <v>279</v>
      </c>
      <c r="P51" s="2" t="s">
        <v>1320</v>
      </c>
      <c r="Q51" s="2" t="s">
        <v>1319</v>
      </c>
      <c r="R51" s="2">
        <v>7</v>
      </c>
      <c r="S51" s="2" t="s">
        <v>279</v>
      </c>
      <c r="T51" s="2">
        <v>2</v>
      </c>
      <c r="U51" s="5">
        <v>1539678</v>
      </c>
      <c r="AN51" s="5">
        <v>1241</v>
      </c>
      <c r="AO51" s="5">
        <v>15477</v>
      </c>
      <c r="AP51" s="2" t="s">
        <v>1458</v>
      </c>
      <c r="AQ51" s="2">
        <v>3</v>
      </c>
      <c r="AR51" s="2" t="s">
        <v>1459</v>
      </c>
      <c r="AS51" s="9">
        <v>752272930</v>
      </c>
      <c r="AT51" s="9">
        <v>375360901.77999997</v>
      </c>
      <c r="AU51" s="9">
        <f>AS51/969396</f>
        <v>776.02231698913545</v>
      </c>
      <c r="AV51" s="9">
        <f>AT51/969396</f>
        <v>387.21111060908027</v>
      </c>
      <c r="AW51" s="10">
        <v>1</v>
      </c>
      <c r="AX51" s="10">
        <v>1</v>
      </c>
      <c r="AY51" s="2" t="s">
        <v>1477</v>
      </c>
      <c r="AZ51" s="2" t="s">
        <v>1415</v>
      </c>
      <c r="BA51" s="2">
        <v>20</v>
      </c>
      <c r="BB51" s="2" t="s">
        <v>1443</v>
      </c>
      <c r="BC51" s="2" t="s">
        <v>1442</v>
      </c>
      <c r="BD51" s="2" t="s">
        <v>1551</v>
      </c>
    </row>
    <row r="52" spans="1:56" x14ac:dyDescent="0.3">
      <c r="A52" s="2" t="s">
        <v>1129</v>
      </c>
      <c r="B52" s="2" t="s">
        <v>111</v>
      </c>
      <c r="C52" s="2" t="s">
        <v>264</v>
      </c>
      <c r="D52" s="2" t="s">
        <v>279</v>
      </c>
      <c r="E52" s="2" t="s">
        <v>279</v>
      </c>
      <c r="F52" s="2" t="s">
        <v>1730</v>
      </c>
      <c r="G52" s="2" t="s">
        <v>279</v>
      </c>
      <c r="P52" s="2" t="s">
        <v>1320</v>
      </c>
      <c r="Q52" s="2" t="s">
        <v>1319</v>
      </c>
      <c r="R52" s="2">
        <v>7</v>
      </c>
      <c r="S52" s="2" t="s">
        <v>279</v>
      </c>
      <c r="T52" s="2">
        <v>2</v>
      </c>
      <c r="U52" s="5">
        <v>1539678</v>
      </c>
      <c r="AN52" s="5">
        <v>3500</v>
      </c>
      <c r="AO52" s="5">
        <v>3500</v>
      </c>
      <c r="AP52" s="2" t="s">
        <v>1472</v>
      </c>
      <c r="AQ52" s="2">
        <v>1</v>
      </c>
      <c r="AR52" s="2" t="s">
        <v>1474</v>
      </c>
      <c r="AS52" s="9">
        <v>43686684.32</v>
      </c>
      <c r="AT52" s="9">
        <v>43686684.32</v>
      </c>
      <c r="AU52" s="9">
        <f>AS52/172608</f>
        <v>253.09767982944012</v>
      </c>
      <c r="AV52" s="9">
        <f>AT52/172608</f>
        <v>253.09767982944012</v>
      </c>
      <c r="AW52" s="10">
        <v>0.48</v>
      </c>
      <c r="AX52" s="10">
        <v>0.48</v>
      </c>
      <c r="AY52" s="2" t="s">
        <v>1442</v>
      </c>
      <c r="AZ52" s="2">
        <v>2008</v>
      </c>
      <c r="BA52" s="2">
        <v>4</v>
      </c>
      <c r="BB52" s="2" t="s">
        <v>1443</v>
      </c>
      <c r="BC52" s="2" t="s">
        <v>1442</v>
      </c>
    </row>
    <row r="53" spans="1:56" x14ac:dyDescent="0.3">
      <c r="A53" s="2" t="s">
        <v>1186</v>
      </c>
      <c r="B53" s="2" t="s">
        <v>111</v>
      </c>
      <c r="C53" s="2" t="s">
        <v>264</v>
      </c>
      <c r="D53" s="2" t="s">
        <v>279</v>
      </c>
      <c r="E53" s="2" t="s">
        <v>279</v>
      </c>
      <c r="F53" s="2" t="s">
        <v>318</v>
      </c>
      <c r="G53" s="2" t="s">
        <v>279</v>
      </c>
      <c r="P53" s="2" t="s">
        <v>1320</v>
      </c>
      <c r="Q53" s="2" t="s">
        <v>1319</v>
      </c>
      <c r="R53" s="2">
        <v>7</v>
      </c>
      <c r="S53" s="2" t="s">
        <v>279</v>
      </c>
      <c r="T53" s="2">
        <v>2</v>
      </c>
      <c r="U53" s="5">
        <v>1539678</v>
      </c>
      <c r="AZ53" s="2" t="s">
        <v>1396</v>
      </c>
      <c r="BA53" s="2">
        <v>8</v>
      </c>
      <c r="BB53" s="2" t="s">
        <v>1443</v>
      </c>
      <c r="BC53" s="2" t="s">
        <v>1442</v>
      </c>
      <c r="BD53" s="2" t="s">
        <v>1336</v>
      </c>
    </row>
    <row r="54" spans="1:56" x14ac:dyDescent="0.3">
      <c r="A54" s="2" t="s">
        <v>1191</v>
      </c>
      <c r="B54" s="2" t="s">
        <v>111</v>
      </c>
      <c r="C54" s="2" t="s">
        <v>264</v>
      </c>
      <c r="D54" s="2" t="s">
        <v>279</v>
      </c>
      <c r="E54" s="2" t="s">
        <v>279</v>
      </c>
      <c r="F54" s="2" t="s">
        <v>321</v>
      </c>
      <c r="G54" s="2" t="s">
        <v>279</v>
      </c>
      <c r="P54" s="2" t="s">
        <v>1320</v>
      </c>
      <c r="Q54" s="2" t="s">
        <v>1319</v>
      </c>
      <c r="R54" s="2">
        <v>7</v>
      </c>
      <c r="S54" s="2" t="s">
        <v>279</v>
      </c>
      <c r="T54" s="2">
        <v>2</v>
      </c>
      <c r="U54" s="5">
        <v>1539678</v>
      </c>
      <c r="AN54" s="5" t="s">
        <v>1336</v>
      </c>
      <c r="AO54" s="5" t="s">
        <v>1336</v>
      </c>
      <c r="AP54" s="2" t="s">
        <v>1472</v>
      </c>
      <c r="AQ54" s="2">
        <v>1</v>
      </c>
      <c r="AR54" s="2" t="s">
        <v>1474</v>
      </c>
      <c r="AS54" s="9" t="s">
        <v>1336</v>
      </c>
      <c r="AT54" s="9" t="s">
        <v>1336</v>
      </c>
      <c r="AU54" s="9" t="s">
        <v>1336</v>
      </c>
      <c r="AV54" s="9" t="s">
        <v>1336</v>
      </c>
      <c r="AW54" s="9" t="s">
        <v>1336</v>
      </c>
      <c r="AX54" s="9" t="s">
        <v>1336</v>
      </c>
      <c r="AY54" s="2" t="s">
        <v>1442</v>
      </c>
      <c r="AZ54" s="2" t="s">
        <v>1395</v>
      </c>
      <c r="BA54" s="2">
        <v>6</v>
      </c>
      <c r="BB54" s="2" t="s">
        <v>1443</v>
      </c>
      <c r="BC54" s="2" t="s">
        <v>1443</v>
      </c>
      <c r="BD54" s="2" t="s">
        <v>1443</v>
      </c>
    </row>
    <row r="55" spans="1:56" x14ac:dyDescent="0.3">
      <c r="A55" s="2" t="s">
        <v>912</v>
      </c>
      <c r="B55" s="2" t="s">
        <v>111</v>
      </c>
      <c r="C55" s="2" t="s">
        <v>210</v>
      </c>
      <c r="D55" s="2" t="s">
        <v>214</v>
      </c>
      <c r="E55" s="2" t="s">
        <v>214</v>
      </c>
      <c r="F55" s="2" t="s">
        <v>214</v>
      </c>
      <c r="G55" s="2" t="s">
        <v>214</v>
      </c>
      <c r="P55" s="2" t="s">
        <v>1318</v>
      </c>
      <c r="Q55" s="2" t="s">
        <v>1318</v>
      </c>
      <c r="R55" s="2">
        <v>5</v>
      </c>
      <c r="S55" s="2" t="s">
        <v>219</v>
      </c>
      <c r="T55" s="2">
        <v>2</v>
      </c>
      <c r="U55" s="5">
        <v>205239</v>
      </c>
      <c r="AN55" s="5">
        <v>1776</v>
      </c>
      <c r="AO55" s="5">
        <v>1776</v>
      </c>
      <c r="AP55" s="2" t="s">
        <v>1460</v>
      </c>
      <c r="AQ55" s="2">
        <v>1</v>
      </c>
      <c r="AR55" s="2" t="s">
        <v>1474</v>
      </c>
      <c r="AS55" s="9" t="s">
        <v>1336</v>
      </c>
      <c r="AT55" s="9" t="s">
        <v>1336</v>
      </c>
      <c r="AU55" s="9" t="s">
        <v>1336</v>
      </c>
      <c r="AV55" s="9" t="s">
        <v>1336</v>
      </c>
      <c r="AW55" s="9" t="s">
        <v>1336</v>
      </c>
      <c r="AX55" s="9" t="s">
        <v>1336</v>
      </c>
      <c r="AY55" s="2" t="s">
        <v>1442</v>
      </c>
      <c r="AZ55" s="2" t="s">
        <v>1428</v>
      </c>
      <c r="BA55" s="2">
        <v>12</v>
      </c>
      <c r="BB55" s="2" t="s">
        <v>1443</v>
      </c>
      <c r="BC55" s="2" t="s">
        <v>1442</v>
      </c>
      <c r="BD55" s="2" t="s">
        <v>1443</v>
      </c>
    </row>
    <row r="56" spans="1:56" x14ac:dyDescent="0.3">
      <c r="A56" s="2" t="s">
        <v>931</v>
      </c>
      <c r="B56" s="2" t="s">
        <v>111</v>
      </c>
      <c r="C56" s="2" t="s">
        <v>210</v>
      </c>
      <c r="D56" s="2" t="s">
        <v>214</v>
      </c>
      <c r="E56" s="2" t="s">
        <v>214</v>
      </c>
      <c r="F56" s="2" t="s">
        <v>395</v>
      </c>
      <c r="G56" s="2" t="s">
        <v>214</v>
      </c>
      <c r="P56" s="2" t="s">
        <v>1318</v>
      </c>
      <c r="Q56" s="2" t="s">
        <v>1318</v>
      </c>
      <c r="R56" s="2">
        <v>5</v>
      </c>
      <c r="S56" s="2" t="s">
        <v>219</v>
      </c>
      <c r="T56" s="2">
        <v>2</v>
      </c>
      <c r="U56" s="5">
        <v>205239</v>
      </c>
      <c r="BB56" s="2" t="s">
        <v>1443</v>
      </c>
      <c r="BC56" s="2" t="s">
        <v>1442</v>
      </c>
    </row>
    <row r="57" spans="1:56" x14ac:dyDescent="0.3">
      <c r="A57" s="2" t="s">
        <v>962</v>
      </c>
      <c r="B57" s="2" t="s">
        <v>194</v>
      </c>
      <c r="C57" s="2" t="s">
        <v>231</v>
      </c>
      <c r="D57" s="2" t="s">
        <v>161</v>
      </c>
      <c r="E57" s="2" t="s">
        <v>161</v>
      </c>
      <c r="F57" s="2" t="s">
        <v>432</v>
      </c>
      <c r="G57" s="2" t="s">
        <v>1340</v>
      </c>
      <c r="P57" s="2" t="s">
        <v>1322</v>
      </c>
      <c r="Q57" s="2">
        <v>5</v>
      </c>
      <c r="R57" s="2">
        <v>0</v>
      </c>
      <c r="S57" s="2" t="s">
        <v>242</v>
      </c>
      <c r="T57" s="2">
        <v>3</v>
      </c>
      <c r="U57" s="5">
        <v>38795</v>
      </c>
      <c r="BB57" s="2" t="s">
        <v>1443</v>
      </c>
      <c r="BC57" s="2" t="s">
        <v>1442</v>
      </c>
    </row>
    <row r="58" spans="1:56" x14ac:dyDescent="0.3">
      <c r="A58" s="2" t="s">
        <v>1039</v>
      </c>
      <c r="B58" s="2" t="s">
        <v>194</v>
      </c>
      <c r="C58" s="2" t="s">
        <v>231</v>
      </c>
      <c r="D58" s="2" t="s">
        <v>242</v>
      </c>
      <c r="E58" s="2" t="s">
        <v>1282</v>
      </c>
      <c r="F58" s="2" t="s">
        <v>441</v>
      </c>
      <c r="G58" s="2" t="s">
        <v>1359</v>
      </c>
      <c r="P58" s="2" t="s">
        <v>1322</v>
      </c>
      <c r="Q58" s="2" t="s">
        <v>1325</v>
      </c>
      <c r="R58" s="2">
        <v>2</v>
      </c>
      <c r="S58" s="2" t="s">
        <v>242</v>
      </c>
      <c r="T58" s="2">
        <v>3</v>
      </c>
      <c r="U58" s="5">
        <v>29800</v>
      </c>
      <c r="BB58" s="2" t="s">
        <v>1443</v>
      </c>
      <c r="BC58" s="2" t="s">
        <v>1442</v>
      </c>
    </row>
    <row r="59" spans="1:56" x14ac:dyDescent="0.3">
      <c r="A59" s="2" t="s">
        <v>1048</v>
      </c>
      <c r="B59" s="2" t="s">
        <v>194</v>
      </c>
      <c r="C59" s="2" t="s">
        <v>249</v>
      </c>
      <c r="D59" s="2" t="s">
        <v>252</v>
      </c>
      <c r="E59" s="2" t="s">
        <v>1266</v>
      </c>
      <c r="F59" s="2" t="s">
        <v>501</v>
      </c>
      <c r="G59" s="2" t="s">
        <v>501</v>
      </c>
      <c r="H59"/>
      <c r="P59" s="2">
        <v>5</v>
      </c>
      <c r="Q59" s="2" t="s">
        <v>1325</v>
      </c>
      <c r="R59" s="2">
        <v>0</v>
      </c>
      <c r="S59" s="2" t="s">
        <v>1509</v>
      </c>
      <c r="T59" s="2">
        <v>4</v>
      </c>
      <c r="U59" s="5">
        <v>1937</v>
      </c>
      <c r="AN59" s="5" t="s">
        <v>1336</v>
      </c>
      <c r="AO59" s="5" t="s">
        <v>1336</v>
      </c>
      <c r="AP59" s="5" t="s">
        <v>1336</v>
      </c>
      <c r="AQ59" s="5" t="s">
        <v>1336</v>
      </c>
      <c r="AR59" s="5" t="s">
        <v>1336</v>
      </c>
      <c r="AS59" s="5" t="s">
        <v>1336</v>
      </c>
      <c r="AT59" s="5" t="s">
        <v>1336</v>
      </c>
      <c r="AU59" s="5" t="s">
        <v>1336</v>
      </c>
      <c r="AV59" s="5" t="s">
        <v>1336</v>
      </c>
      <c r="AW59" s="5" t="s">
        <v>1336</v>
      </c>
      <c r="AX59" s="5" t="s">
        <v>1336</v>
      </c>
      <c r="AY59" s="5" t="s">
        <v>1336</v>
      </c>
      <c r="AZ59" s="2">
        <v>0</v>
      </c>
      <c r="BA59" s="2">
        <v>0</v>
      </c>
      <c r="BB59" s="2" t="s">
        <v>1443</v>
      </c>
      <c r="BC59" s="2" t="s">
        <v>1443</v>
      </c>
      <c r="BD59" s="2" t="s">
        <v>1443</v>
      </c>
    </row>
    <row r="60" spans="1:56" x14ac:dyDescent="0.3">
      <c r="A60" s="2" t="s">
        <v>1116</v>
      </c>
      <c r="B60" s="2" t="s">
        <v>111</v>
      </c>
      <c r="C60" s="2" t="s">
        <v>264</v>
      </c>
      <c r="D60" s="2" t="s">
        <v>313</v>
      </c>
      <c r="E60" s="2" t="s">
        <v>1257</v>
      </c>
      <c r="F60" s="2" t="s">
        <v>1726</v>
      </c>
      <c r="G60" s="2" t="s">
        <v>1257</v>
      </c>
      <c r="P60" s="2" t="s">
        <v>1322</v>
      </c>
      <c r="Q60" s="2">
        <v>5</v>
      </c>
      <c r="R60" s="2">
        <v>2</v>
      </c>
      <c r="S60" s="2" t="s">
        <v>313</v>
      </c>
      <c r="T60" s="2">
        <v>3</v>
      </c>
      <c r="U60" s="5">
        <v>20581</v>
      </c>
      <c r="AN60" s="5">
        <v>314</v>
      </c>
      <c r="AO60" s="5">
        <v>1487</v>
      </c>
      <c r="AP60" s="2" t="s">
        <v>1458</v>
      </c>
      <c r="AQ60" s="2">
        <v>0</v>
      </c>
      <c r="AR60" s="2" t="s">
        <v>1459</v>
      </c>
      <c r="AS60" s="9">
        <v>24389481.559999999</v>
      </c>
      <c r="AT60" s="9">
        <v>32641380.059999999</v>
      </c>
      <c r="AU60" s="9">
        <f>AS60/132558</f>
        <v>183.99101947826611</v>
      </c>
      <c r="AV60" s="9">
        <f>AT60/132558</f>
        <v>246.24224912868328</v>
      </c>
      <c r="AW60" s="10">
        <v>0.02</v>
      </c>
      <c r="AX60" s="10">
        <v>2.8000000000000001E-2</v>
      </c>
      <c r="AY60" s="2" t="s">
        <v>1458</v>
      </c>
      <c r="AZ60" s="2" t="s">
        <v>1619</v>
      </c>
      <c r="BA60" s="2">
        <v>7</v>
      </c>
      <c r="BB60" s="2" t="s">
        <v>1443</v>
      </c>
      <c r="BC60" s="2" t="s">
        <v>1443</v>
      </c>
      <c r="BD60" s="2" t="s">
        <v>1336</v>
      </c>
    </row>
    <row r="61" spans="1:56" x14ac:dyDescent="0.3">
      <c r="A61" s="2" t="s">
        <v>1181</v>
      </c>
      <c r="B61" s="2" t="s">
        <v>111</v>
      </c>
      <c r="C61" s="2" t="s">
        <v>264</v>
      </c>
      <c r="D61" s="2" t="s">
        <v>313</v>
      </c>
      <c r="E61" s="2" t="s">
        <v>1257</v>
      </c>
      <c r="F61" s="2" t="s">
        <v>315</v>
      </c>
      <c r="G61" s="2" t="s">
        <v>1257</v>
      </c>
      <c r="P61" s="2" t="s">
        <v>1322</v>
      </c>
      <c r="Q61" s="2">
        <v>5</v>
      </c>
      <c r="R61" s="2">
        <v>2</v>
      </c>
      <c r="S61" s="2" t="s">
        <v>313</v>
      </c>
      <c r="T61" s="2">
        <v>3</v>
      </c>
      <c r="U61" s="5">
        <v>20581</v>
      </c>
      <c r="AZ61" s="2">
        <v>2004</v>
      </c>
      <c r="BA61" s="2">
        <v>4</v>
      </c>
      <c r="BB61" s="2" t="s">
        <v>1443</v>
      </c>
      <c r="BC61" s="2" t="s">
        <v>1442</v>
      </c>
      <c r="BD61" s="2" t="s">
        <v>1443</v>
      </c>
    </row>
    <row r="62" spans="1:56" x14ac:dyDescent="0.3">
      <c r="A62" s="2" t="s">
        <v>1189</v>
      </c>
      <c r="B62" s="2" t="s">
        <v>111</v>
      </c>
      <c r="C62" s="2" t="s">
        <v>264</v>
      </c>
      <c r="D62" s="2" t="s">
        <v>313</v>
      </c>
      <c r="E62" s="2" t="s">
        <v>1257</v>
      </c>
      <c r="F62" s="2" t="s">
        <v>1487</v>
      </c>
      <c r="G62" s="2" t="s">
        <v>1257</v>
      </c>
      <c r="P62" s="2" t="s">
        <v>1322</v>
      </c>
      <c r="Q62" s="2">
        <v>5</v>
      </c>
      <c r="R62" s="2">
        <v>2</v>
      </c>
      <c r="S62" s="2" t="s">
        <v>313</v>
      </c>
      <c r="T62" s="2">
        <v>3</v>
      </c>
      <c r="U62" s="5">
        <v>20581</v>
      </c>
      <c r="AP62" s="2" t="s">
        <v>1460</v>
      </c>
      <c r="AQ62" s="2" t="s">
        <v>1443</v>
      </c>
      <c r="AR62" s="2" t="s">
        <v>1474</v>
      </c>
      <c r="AZ62" s="2" t="s">
        <v>1489</v>
      </c>
      <c r="BA62" s="2">
        <v>7</v>
      </c>
      <c r="BB62" s="2" t="s">
        <v>1443</v>
      </c>
      <c r="BC62" s="2" t="s">
        <v>1477</v>
      </c>
    </row>
    <row r="63" spans="1:56" x14ac:dyDescent="0.3">
      <c r="A63" s="2" t="s">
        <v>770</v>
      </c>
      <c r="B63" s="2" t="s">
        <v>111</v>
      </c>
      <c r="C63" s="2" t="s">
        <v>130</v>
      </c>
      <c r="D63" s="2" t="s">
        <v>157</v>
      </c>
      <c r="E63" s="2" t="s">
        <v>157</v>
      </c>
      <c r="F63" s="2" t="s">
        <v>364</v>
      </c>
      <c r="G63" s="2" t="s">
        <v>364</v>
      </c>
      <c r="P63" s="2">
        <v>5</v>
      </c>
      <c r="Q63" s="2">
        <v>5</v>
      </c>
      <c r="R63" s="2">
        <v>0</v>
      </c>
      <c r="S63" s="2" t="s">
        <v>157</v>
      </c>
      <c r="T63" s="2">
        <v>5</v>
      </c>
      <c r="U63" s="5">
        <v>1486</v>
      </c>
      <c r="BB63" s="2" t="s">
        <v>1443</v>
      </c>
      <c r="BC63" s="2" t="s">
        <v>1442</v>
      </c>
      <c r="BD63" s="2" t="s">
        <v>1443</v>
      </c>
    </row>
    <row r="64" spans="1:56" x14ac:dyDescent="0.3">
      <c r="A64" s="2" t="s">
        <v>885</v>
      </c>
      <c r="B64" s="2" t="s">
        <v>194</v>
      </c>
      <c r="C64" s="2" t="s">
        <v>195</v>
      </c>
      <c r="D64" s="2" t="s">
        <v>199</v>
      </c>
      <c r="E64" s="2" t="s">
        <v>199</v>
      </c>
      <c r="F64" s="2" t="s">
        <v>199</v>
      </c>
      <c r="G64" s="2" t="s">
        <v>199</v>
      </c>
      <c r="P64" s="2" t="s">
        <v>1324</v>
      </c>
      <c r="Q64" s="2" t="s">
        <v>1324</v>
      </c>
      <c r="R64" s="2">
        <v>6</v>
      </c>
      <c r="S64" s="2" t="s">
        <v>200</v>
      </c>
      <c r="T64" s="2">
        <v>2</v>
      </c>
      <c r="U64" s="5">
        <v>536204</v>
      </c>
      <c r="AP64" s="2" t="s">
        <v>1460</v>
      </c>
      <c r="AQ64" s="2">
        <v>2</v>
      </c>
      <c r="AR64" s="2" t="s">
        <v>1459</v>
      </c>
      <c r="AZ64" s="2">
        <v>2004</v>
      </c>
      <c r="BA64" s="2">
        <v>4</v>
      </c>
      <c r="BB64" s="2" t="s">
        <v>1443</v>
      </c>
      <c r="BC64" s="2" t="s">
        <v>1442</v>
      </c>
    </row>
    <row r="65" spans="1:56" x14ac:dyDescent="0.3">
      <c r="A65" s="2" t="s">
        <v>1118</v>
      </c>
      <c r="B65" s="2" t="s">
        <v>111</v>
      </c>
      <c r="C65" s="2" t="s">
        <v>264</v>
      </c>
      <c r="D65" s="2" t="s">
        <v>312</v>
      </c>
      <c r="E65" s="2" t="s">
        <v>282</v>
      </c>
      <c r="F65" s="2" t="s">
        <v>282</v>
      </c>
      <c r="G65" s="2" t="s">
        <v>282</v>
      </c>
      <c r="P65" s="2" t="s">
        <v>1318</v>
      </c>
      <c r="Q65" s="2" t="s">
        <v>1321</v>
      </c>
      <c r="R65" s="2">
        <v>5</v>
      </c>
      <c r="S65" s="2" t="s">
        <v>312</v>
      </c>
      <c r="T65" s="2">
        <v>2</v>
      </c>
      <c r="U65" s="5">
        <v>74788</v>
      </c>
      <c r="AZ65" s="2" t="s">
        <v>1395</v>
      </c>
      <c r="BA65" s="2">
        <v>8</v>
      </c>
      <c r="BB65" s="2" t="s">
        <v>1443</v>
      </c>
      <c r="BC65" s="2" t="s">
        <v>1442</v>
      </c>
      <c r="BD65" s="2" t="s">
        <v>1443</v>
      </c>
    </row>
    <row r="66" spans="1:56" x14ac:dyDescent="0.3">
      <c r="A66" s="2" t="s">
        <v>968</v>
      </c>
      <c r="B66" s="2" t="s">
        <v>194</v>
      </c>
      <c r="C66" s="2" t="s">
        <v>231</v>
      </c>
      <c r="D66" s="2" t="s">
        <v>161</v>
      </c>
      <c r="E66" s="2" t="s">
        <v>161</v>
      </c>
      <c r="F66" s="2" t="s">
        <v>1747</v>
      </c>
      <c r="G66" s="2" t="s">
        <v>161</v>
      </c>
      <c r="P66" s="2" t="s">
        <v>1324</v>
      </c>
      <c r="Q66" s="2" t="s">
        <v>1324</v>
      </c>
      <c r="R66" s="2">
        <v>6</v>
      </c>
      <c r="S66" s="2" t="s">
        <v>242</v>
      </c>
      <c r="T66" s="2">
        <v>2</v>
      </c>
      <c r="U66" s="5">
        <v>277705</v>
      </c>
      <c r="AN66" s="5">
        <v>32598</v>
      </c>
      <c r="AO66" s="5">
        <f>(AN66+25000+25000)/3</f>
        <v>27532.666666666668</v>
      </c>
      <c r="AP66" s="2" t="s">
        <v>1472</v>
      </c>
      <c r="AQ66" s="2">
        <v>2</v>
      </c>
      <c r="AR66" s="2" t="s">
        <v>1474</v>
      </c>
      <c r="AS66" s="9">
        <v>35381841.600000001</v>
      </c>
      <c r="AT66" s="9">
        <v>63496687.32</v>
      </c>
      <c r="AU66" s="9">
        <f>AS66/435464</f>
        <v>81.250899270663027</v>
      </c>
      <c r="AV66" s="9">
        <f>AT66/435564</f>
        <v>145.78038432928341</v>
      </c>
      <c r="AW66" s="10">
        <v>0.05</v>
      </c>
      <c r="AX66" s="10">
        <v>0.05</v>
      </c>
      <c r="AY66" s="2" t="s">
        <v>1442</v>
      </c>
      <c r="AZ66" s="2" t="s">
        <v>1418</v>
      </c>
      <c r="BA66" s="2">
        <v>16</v>
      </c>
      <c r="BB66" s="2" t="s">
        <v>1443</v>
      </c>
      <c r="BC66" s="2" t="s">
        <v>1443</v>
      </c>
      <c r="BD66" s="2" t="s">
        <v>1443</v>
      </c>
    </row>
    <row r="67" spans="1:56" x14ac:dyDescent="0.3">
      <c r="A67" s="2" t="s">
        <v>981</v>
      </c>
      <c r="B67" s="2" t="s">
        <v>194</v>
      </c>
      <c r="C67" s="2" t="s">
        <v>231</v>
      </c>
      <c r="D67" s="2" t="s">
        <v>161</v>
      </c>
      <c r="E67" s="2" t="s">
        <v>161</v>
      </c>
      <c r="F67" s="2" t="s">
        <v>328</v>
      </c>
      <c r="G67" s="2" t="s">
        <v>161</v>
      </c>
      <c r="P67" s="2" t="s">
        <v>1324</v>
      </c>
      <c r="Q67" s="2" t="s">
        <v>1324</v>
      </c>
      <c r="R67" s="2">
        <v>6</v>
      </c>
      <c r="S67" s="2" t="s">
        <v>242</v>
      </c>
      <c r="T67" s="2">
        <v>2</v>
      </c>
      <c r="U67" s="5">
        <v>277705</v>
      </c>
      <c r="AN67" s="5" t="s">
        <v>1336</v>
      </c>
      <c r="AO67" s="5" t="s">
        <v>1336</v>
      </c>
      <c r="AP67" s="2" t="s">
        <v>1472</v>
      </c>
      <c r="AQ67" s="2">
        <v>0</v>
      </c>
      <c r="AR67" s="2" t="s">
        <v>1474</v>
      </c>
      <c r="AS67" s="9" t="s">
        <v>1336</v>
      </c>
      <c r="AT67" s="9" t="s">
        <v>1336</v>
      </c>
      <c r="AU67" s="9" t="s">
        <v>1336</v>
      </c>
      <c r="AV67" s="9" t="s">
        <v>1336</v>
      </c>
      <c r="AW67" s="9" t="s">
        <v>1336</v>
      </c>
      <c r="AX67" s="9" t="s">
        <v>1336</v>
      </c>
      <c r="AY67" s="9" t="s">
        <v>1336</v>
      </c>
      <c r="AZ67" s="2">
        <v>2016</v>
      </c>
      <c r="BA67" s="2">
        <v>4</v>
      </c>
      <c r="BB67" s="2" t="s">
        <v>1443</v>
      </c>
      <c r="BC67" s="2" t="s">
        <v>1477</v>
      </c>
      <c r="BD67" s="2" t="s">
        <v>1443</v>
      </c>
    </row>
    <row r="68" spans="1:56" x14ac:dyDescent="0.3">
      <c r="A68" s="2" t="s">
        <v>1013</v>
      </c>
      <c r="B68" s="2" t="s">
        <v>194</v>
      </c>
      <c r="C68" s="2" t="s">
        <v>231</v>
      </c>
      <c r="D68" s="2" t="s">
        <v>239</v>
      </c>
      <c r="E68" s="2" t="s">
        <v>1290</v>
      </c>
      <c r="F68" s="2" t="s">
        <v>523</v>
      </c>
      <c r="G68" s="2" t="s">
        <v>1290</v>
      </c>
      <c r="P68" s="2" t="s">
        <v>1322</v>
      </c>
      <c r="Q68" s="2" t="s">
        <v>1323</v>
      </c>
      <c r="R68" s="2">
        <v>3</v>
      </c>
      <c r="S68" s="2" t="s">
        <v>1278</v>
      </c>
      <c r="T68" s="2">
        <v>3</v>
      </c>
      <c r="U68" s="5">
        <v>10012</v>
      </c>
      <c r="BB68" s="2" t="s">
        <v>1443</v>
      </c>
      <c r="BC68" s="2" t="s">
        <v>1442</v>
      </c>
    </row>
    <row r="69" spans="1:56" x14ac:dyDescent="0.3">
      <c r="A69" s="2" t="s">
        <v>1050</v>
      </c>
      <c r="B69" s="2" t="s">
        <v>194</v>
      </c>
      <c r="C69" s="2" t="s">
        <v>249</v>
      </c>
      <c r="D69" s="2" t="s">
        <v>252</v>
      </c>
      <c r="E69" s="2" t="s">
        <v>252</v>
      </c>
      <c r="F69" s="2" t="s">
        <v>1751</v>
      </c>
      <c r="G69" s="2" t="s">
        <v>252</v>
      </c>
      <c r="H69"/>
      <c r="P69" s="2" t="s">
        <v>1324</v>
      </c>
      <c r="Q69" s="2" t="s">
        <v>1324</v>
      </c>
      <c r="R69" s="2">
        <v>6</v>
      </c>
      <c r="S69" s="2" t="s">
        <v>255</v>
      </c>
      <c r="T69" s="2">
        <v>2</v>
      </c>
      <c r="U69" s="5">
        <v>453403</v>
      </c>
      <c r="AN69" s="5">
        <v>7000</v>
      </c>
      <c r="AO69" s="5">
        <v>9500</v>
      </c>
      <c r="AP69" s="2" t="s">
        <v>1472</v>
      </c>
      <c r="AQ69" s="2">
        <v>1</v>
      </c>
      <c r="AR69" s="2" t="s">
        <v>1474</v>
      </c>
      <c r="AS69" s="9">
        <v>40529536.5</v>
      </c>
      <c r="AT69" s="9">
        <v>30343962.73</v>
      </c>
      <c r="AU69" s="9">
        <f>AS69/146967</f>
        <v>275.77304088672969</v>
      </c>
      <c r="AV69" s="9">
        <f>AT69/146967</f>
        <v>206.46786509896779</v>
      </c>
      <c r="AW69" s="10">
        <v>0.1</v>
      </c>
      <c r="AX69" s="10">
        <v>8.8400000000000006E-2</v>
      </c>
      <c r="AY69" s="2" t="s">
        <v>1442</v>
      </c>
      <c r="AZ69" s="2" t="s">
        <v>1429</v>
      </c>
      <c r="BA69" s="2">
        <v>12</v>
      </c>
      <c r="BB69" s="2" t="s">
        <v>1443</v>
      </c>
      <c r="BC69" s="2" t="s">
        <v>1442</v>
      </c>
      <c r="BD69" s="2" t="s">
        <v>1443</v>
      </c>
    </row>
    <row r="70" spans="1:56" x14ac:dyDescent="0.3">
      <c r="A70" s="2" t="s">
        <v>969</v>
      </c>
      <c r="B70" s="2" t="s">
        <v>194</v>
      </c>
      <c r="C70" s="2" t="s">
        <v>231</v>
      </c>
      <c r="D70" s="2" t="s">
        <v>242</v>
      </c>
      <c r="E70" s="2" t="s">
        <v>1272</v>
      </c>
      <c r="F70" s="2" t="s">
        <v>445</v>
      </c>
      <c r="G70" s="2" t="s">
        <v>1272</v>
      </c>
      <c r="P70" s="2" t="s">
        <v>1322</v>
      </c>
      <c r="Q70" s="2">
        <v>5</v>
      </c>
      <c r="R70" s="2">
        <v>0</v>
      </c>
      <c r="S70" s="2" t="s">
        <v>242</v>
      </c>
      <c r="T70" s="2">
        <v>3</v>
      </c>
      <c r="U70" s="5">
        <v>13157</v>
      </c>
      <c r="BB70" s="2" t="s">
        <v>1443</v>
      </c>
      <c r="BC70" s="2" t="s">
        <v>1442</v>
      </c>
      <c r="BD70" s="2" t="s">
        <v>1443</v>
      </c>
    </row>
    <row r="71" spans="1:56" x14ac:dyDescent="0.3">
      <c r="A71" s="2" t="s">
        <v>877</v>
      </c>
      <c r="B71" s="2" t="s">
        <v>76</v>
      </c>
      <c r="C71" s="2" t="s">
        <v>179</v>
      </c>
      <c r="D71" s="2" t="s">
        <v>1215</v>
      </c>
      <c r="E71" s="2" t="s">
        <v>1215</v>
      </c>
      <c r="F71" s="2" t="s">
        <v>545</v>
      </c>
      <c r="G71" s="2" t="s">
        <v>1272</v>
      </c>
      <c r="P71" s="2">
        <v>5</v>
      </c>
      <c r="Q71" s="2">
        <v>5</v>
      </c>
      <c r="R71" s="2">
        <v>0</v>
      </c>
      <c r="S71" s="2" t="s">
        <v>1215</v>
      </c>
      <c r="T71" s="2">
        <v>5</v>
      </c>
      <c r="U71" s="5">
        <v>11451</v>
      </c>
      <c r="BB71" s="2" t="s">
        <v>1443</v>
      </c>
      <c r="BC71" s="2" t="s">
        <v>1442</v>
      </c>
    </row>
    <row r="72" spans="1:56" x14ac:dyDescent="0.3">
      <c r="A72" s="2" t="s">
        <v>655</v>
      </c>
      <c r="B72" s="2" t="s">
        <v>76</v>
      </c>
      <c r="C72" s="2" t="s">
        <v>83</v>
      </c>
      <c r="D72" s="2" t="s">
        <v>1226</v>
      </c>
      <c r="E72" s="2" t="s">
        <v>480</v>
      </c>
      <c r="F72" s="2" t="s">
        <v>607</v>
      </c>
      <c r="G72" s="2" t="s">
        <v>1342</v>
      </c>
      <c r="P72" s="2">
        <v>5</v>
      </c>
      <c r="Q72" s="2">
        <v>5</v>
      </c>
      <c r="R72" s="2">
        <v>0</v>
      </c>
      <c r="S72" s="2" t="s">
        <v>93</v>
      </c>
      <c r="T72" s="2">
        <v>5</v>
      </c>
      <c r="U72" s="5">
        <v>8170</v>
      </c>
      <c r="BB72" s="2" t="s">
        <v>1443</v>
      </c>
      <c r="BC72" s="2" t="s">
        <v>1442</v>
      </c>
    </row>
    <row r="73" spans="1:56" x14ac:dyDescent="0.3">
      <c r="A73" s="2" t="s">
        <v>777</v>
      </c>
      <c r="B73" s="2" t="s">
        <v>111</v>
      </c>
      <c r="C73" s="2" t="s">
        <v>130</v>
      </c>
      <c r="D73" s="2" t="s">
        <v>133</v>
      </c>
      <c r="E73" s="2" t="s">
        <v>162</v>
      </c>
      <c r="F73" s="3" t="s">
        <v>162</v>
      </c>
      <c r="G73" s="3" t="s">
        <v>162</v>
      </c>
      <c r="P73" s="2" t="s">
        <v>1322</v>
      </c>
      <c r="Q73" s="2" t="s">
        <v>1322</v>
      </c>
      <c r="R73" s="2">
        <v>4</v>
      </c>
      <c r="S73" s="2" t="s">
        <v>134</v>
      </c>
      <c r="T73" s="2">
        <v>3</v>
      </c>
      <c r="U73" s="5">
        <v>49094</v>
      </c>
      <c r="AN73" s="5" t="s">
        <v>1336</v>
      </c>
      <c r="AO73" s="5" t="s">
        <v>1336</v>
      </c>
      <c r="AP73" s="2" t="s">
        <v>1460</v>
      </c>
      <c r="AQ73" s="2">
        <v>1</v>
      </c>
      <c r="AR73" s="2" t="s">
        <v>1459</v>
      </c>
      <c r="AS73" s="9" t="s">
        <v>1336</v>
      </c>
      <c r="AT73" s="9" t="s">
        <v>1336</v>
      </c>
      <c r="AU73" s="9" t="s">
        <v>1336</v>
      </c>
      <c r="AV73" s="9" t="s">
        <v>1336</v>
      </c>
      <c r="AW73" s="9" t="s">
        <v>1336</v>
      </c>
      <c r="AX73" s="9" t="s">
        <v>1336</v>
      </c>
      <c r="AY73" s="2" t="s">
        <v>1442</v>
      </c>
      <c r="AZ73" s="2" t="s">
        <v>1692</v>
      </c>
      <c r="BA73" s="2">
        <v>8</v>
      </c>
      <c r="BB73" s="2" t="s">
        <v>1443</v>
      </c>
      <c r="BC73" s="2" t="s">
        <v>1442</v>
      </c>
      <c r="BD73" s="2" t="s">
        <v>1443</v>
      </c>
    </row>
    <row r="74" spans="1:56" x14ac:dyDescent="0.3">
      <c r="A74" s="2" t="s">
        <v>801</v>
      </c>
      <c r="B74" s="2" t="s">
        <v>111</v>
      </c>
      <c r="C74" s="2" t="s">
        <v>130</v>
      </c>
      <c r="D74" s="2" t="s">
        <v>133</v>
      </c>
      <c r="E74" s="2" t="s">
        <v>162</v>
      </c>
      <c r="F74" s="3" t="s">
        <v>340</v>
      </c>
      <c r="G74" s="3" t="s">
        <v>162</v>
      </c>
      <c r="P74" s="2" t="s">
        <v>1322</v>
      </c>
      <c r="Q74" s="2" t="s">
        <v>1322</v>
      </c>
      <c r="R74" s="2">
        <v>4</v>
      </c>
      <c r="S74" s="2" t="s">
        <v>134</v>
      </c>
      <c r="T74" s="2">
        <v>3</v>
      </c>
      <c r="U74" s="5">
        <v>49094</v>
      </c>
      <c r="BB74" s="2" t="s">
        <v>1443</v>
      </c>
      <c r="BC74" s="2" t="s">
        <v>1442</v>
      </c>
    </row>
    <row r="75" spans="1:56" x14ac:dyDescent="0.3">
      <c r="A75" s="2" t="s">
        <v>913</v>
      </c>
      <c r="B75" s="2" t="s">
        <v>111</v>
      </c>
      <c r="C75" s="2" t="s">
        <v>210</v>
      </c>
      <c r="D75" s="2" t="s">
        <v>217</v>
      </c>
      <c r="E75" s="2" t="s">
        <v>1250</v>
      </c>
      <c r="F75" s="2" t="s">
        <v>385</v>
      </c>
      <c r="G75" s="2" t="s">
        <v>1341</v>
      </c>
      <c r="P75" s="2">
        <v>5</v>
      </c>
      <c r="Q75" s="2">
        <v>5</v>
      </c>
      <c r="R75" s="2">
        <v>0</v>
      </c>
      <c r="S75" s="2" t="s">
        <v>1250</v>
      </c>
      <c r="T75" s="2">
        <v>4</v>
      </c>
      <c r="U75" s="5">
        <v>23606</v>
      </c>
      <c r="BB75" s="2" t="s">
        <v>1443</v>
      </c>
      <c r="BC75" s="2" t="s">
        <v>1442</v>
      </c>
    </row>
    <row r="76" spans="1:56" x14ac:dyDescent="0.3">
      <c r="A76" s="2" t="s">
        <v>829</v>
      </c>
      <c r="B76" s="2" t="s">
        <v>108</v>
      </c>
      <c r="C76" s="2" t="s">
        <v>164</v>
      </c>
      <c r="D76" s="2" t="s">
        <v>381</v>
      </c>
      <c r="E76" s="2" t="s">
        <v>381</v>
      </c>
      <c r="F76" s="2" t="s">
        <v>381</v>
      </c>
      <c r="G76" s="2" t="s">
        <v>381</v>
      </c>
      <c r="P76" s="2" t="s">
        <v>1322</v>
      </c>
      <c r="Q76" s="2" t="s">
        <v>1323</v>
      </c>
      <c r="R76" s="2">
        <v>2</v>
      </c>
      <c r="S76" s="2" t="s">
        <v>165</v>
      </c>
      <c r="T76" s="2">
        <v>3</v>
      </c>
      <c r="U76" s="5">
        <v>6664</v>
      </c>
      <c r="BB76" s="2" t="s">
        <v>1443</v>
      </c>
      <c r="BC76" s="2" t="s">
        <v>1442</v>
      </c>
    </row>
    <row r="77" spans="1:56" x14ac:dyDescent="0.3">
      <c r="A77" s="2" t="s">
        <v>1052</v>
      </c>
      <c r="B77" s="2" t="s">
        <v>194</v>
      </c>
      <c r="C77" s="2" t="s">
        <v>249</v>
      </c>
      <c r="D77" s="2" t="s">
        <v>254</v>
      </c>
      <c r="E77" s="2" t="s">
        <v>254</v>
      </c>
      <c r="F77" s="2" t="s">
        <v>1754</v>
      </c>
      <c r="G77" s="2" t="s">
        <v>254</v>
      </c>
      <c r="H77"/>
      <c r="P77" s="2" t="s">
        <v>1324</v>
      </c>
      <c r="Q77" s="2" t="s">
        <v>1318</v>
      </c>
      <c r="R77" s="2">
        <v>5</v>
      </c>
      <c r="S77" s="2" t="s">
        <v>255</v>
      </c>
      <c r="T77" s="2">
        <v>2</v>
      </c>
      <c r="U77" s="5">
        <v>208836</v>
      </c>
      <c r="AN77" s="5">
        <v>6658</v>
      </c>
      <c r="AO77" s="5">
        <v>5378</v>
      </c>
      <c r="AP77" s="2" t="s">
        <v>1472</v>
      </c>
      <c r="AQ77" s="2">
        <v>0</v>
      </c>
      <c r="AR77" s="2" t="s">
        <v>1474</v>
      </c>
      <c r="AS77" s="9">
        <v>20338606.199999999</v>
      </c>
      <c r="AT77" s="9">
        <v>16998974.550000001</v>
      </c>
      <c r="AU77" s="9">
        <f>AS77/170420</f>
        <v>119.34401009271213</v>
      </c>
      <c r="AV77" s="9">
        <f>AT77/170420</f>
        <v>99.747532859992958</v>
      </c>
      <c r="AW77" s="10">
        <v>0.41</v>
      </c>
      <c r="AX77" s="10">
        <v>0.41</v>
      </c>
      <c r="AY77" s="2" t="s">
        <v>1443</v>
      </c>
      <c r="AZ77" s="2">
        <v>2004</v>
      </c>
      <c r="BA77" s="2">
        <v>4</v>
      </c>
      <c r="BB77" s="2" t="s">
        <v>1443</v>
      </c>
      <c r="BC77" s="2" t="s">
        <v>1442</v>
      </c>
    </row>
    <row r="78" spans="1:56" x14ac:dyDescent="0.3">
      <c r="A78" s="2" t="s">
        <v>1057</v>
      </c>
      <c r="B78" s="2" t="s">
        <v>194</v>
      </c>
      <c r="C78" s="2" t="s">
        <v>249</v>
      </c>
      <c r="D78" s="2" t="s">
        <v>254</v>
      </c>
      <c r="E78" s="2" t="s">
        <v>254</v>
      </c>
      <c r="F78" s="2" t="s">
        <v>503</v>
      </c>
      <c r="G78" s="2" t="s">
        <v>254</v>
      </c>
      <c r="H78"/>
      <c r="P78" s="2" t="s">
        <v>1324</v>
      </c>
      <c r="Q78" s="2" t="s">
        <v>1318</v>
      </c>
      <c r="R78" s="2">
        <v>5</v>
      </c>
      <c r="S78" s="2" t="s">
        <v>255</v>
      </c>
      <c r="T78" s="2">
        <v>2</v>
      </c>
      <c r="U78" s="5">
        <v>208836</v>
      </c>
      <c r="AN78" s="5" t="s">
        <v>1336</v>
      </c>
      <c r="AO78" s="5" t="s">
        <v>1336</v>
      </c>
      <c r="AP78" s="2" t="s">
        <v>1460</v>
      </c>
      <c r="AQ78" s="2">
        <v>0</v>
      </c>
      <c r="AR78" s="2" t="s">
        <v>1336</v>
      </c>
      <c r="AS78" s="9" t="s">
        <v>1336</v>
      </c>
      <c r="AT78" s="9" t="s">
        <v>1336</v>
      </c>
      <c r="AU78" s="9" t="s">
        <v>1336</v>
      </c>
      <c r="AV78" s="9" t="s">
        <v>1336</v>
      </c>
      <c r="AW78" s="9" t="s">
        <v>1336</v>
      </c>
      <c r="AX78" s="9" t="s">
        <v>1336</v>
      </c>
      <c r="AY78" s="2" t="s">
        <v>1442</v>
      </c>
      <c r="AZ78" s="2">
        <v>2016</v>
      </c>
      <c r="BA78" s="2">
        <v>4</v>
      </c>
      <c r="BB78" s="2" t="s">
        <v>1443</v>
      </c>
      <c r="BC78" s="2" t="s">
        <v>1443</v>
      </c>
    </row>
    <row r="79" spans="1:56" x14ac:dyDescent="0.3">
      <c r="A79" s="2" t="s">
        <v>1068</v>
      </c>
      <c r="B79" s="2" t="s">
        <v>194</v>
      </c>
      <c r="C79" s="2" t="s">
        <v>249</v>
      </c>
      <c r="D79" s="2" t="s">
        <v>254</v>
      </c>
      <c r="E79" s="2" t="s">
        <v>254</v>
      </c>
      <c r="F79" s="2" t="s">
        <v>516</v>
      </c>
      <c r="G79" s="2" t="s">
        <v>254</v>
      </c>
      <c r="H79"/>
      <c r="P79" s="2" t="s">
        <v>1324</v>
      </c>
      <c r="Q79" s="2" t="s">
        <v>1318</v>
      </c>
      <c r="R79" s="2">
        <v>5</v>
      </c>
      <c r="S79" s="2" t="s">
        <v>255</v>
      </c>
      <c r="T79" s="2">
        <v>2</v>
      </c>
      <c r="U79" s="5">
        <v>208836</v>
      </c>
      <c r="BB79" s="2" t="s">
        <v>1443</v>
      </c>
      <c r="BC79" s="2" t="s">
        <v>1442</v>
      </c>
    </row>
    <row r="80" spans="1:56" x14ac:dyDescent="0.3">
      <c r="A80" s="2" t="s">
        <v>836</v>
      </c>
      <c r="B80" s="2" t="s">
        <v>108</v>
      </c>
      <c r="C80" s="2" t="s">
        <v>323</v>
      </c>
      <c r="D80" s="2" t="s">
        <v>167</v>
      </c>
      <c r="E80" s="2" t="s">
        <v>167</v>
      </c>
      <c r="F80" s="2" t="s">
        <v>1664</v>
      </c>
      <c r="G80" s="2" t="s">
        <v>167</v>
      </c>
      <c r="P80" s="2" t="s">
        <v>1319</v>
      </c>
      <c r="Q80" s="2" t="s">
        <v>1319</v>
      </c>
      <c r="R80" s="2">
        <v>6</v>
      </c>
      <c r="S80" s="2" t="s">
        <v>110</v>
      </c>
      <c r="T80" s="2">
        <v>2</v>
      </c>
      <c r="U80" s="5">
        <v>1041109</v>
      </c>
      <c r="AN80" s="5" t="s">
        <v>1336</v>
      </c>
      <c r="AO80" s="5" t="s">
        <v>1336</v>
      </c>
      <c r="AP80" s="2" t="s">
        <v>1472</v>
      </c>
      <c r="AQ80" s="2">
        <v>1</v>
      </c>
      <c r="AR80" s="2" t="s">
        <v>1474</v>
      </c>
      <c r="AS80" s="9">
        <v>54945145</v>
      </c>
      <c r="AT80" s="9">
        <v>54945145</v>
      </c>
      <c r="AU80" s="9">
        <f>AS80/551098</f>
        <v>99.70122373879056</v>
      </c>
      <c r="AV80" s="9">
        <f>AT80/551098</f>
        <v>99.70122373879056</v>
      </c>
      <c r="AW80" s="10">
        <v>8.3000000000000004E-2</v>
      </c>
      <c r="AX80" s="10">
        <v>8.3000000000000004E-2</v>
      </c>
      <c r="AY80" s="2" t="s">
        <v>1442</v>
      </c>
      <c r="AZ80" s="2" t="s">
        <v>1663</v>
      </c>
      <c r="BA80" s="2">
        <v>6</v>
      </c>
      <c r="BB80" s="2" t="s">
        <v>1443</v>
      </c>
      <c r="BC80" s="2" t="s">
        <v>1477</v>
      </c>
      <c r="BD80" s="2" t="s">
        <v>1443</v>
      </c>
    </row>
    <row r="81" spans="1:57" x14ac:dyDescent="0.3">
      <c r="A81" s="2" t="s">
        <v>844</v>
      </c>
      <c r="B81" s="2" t="s">
        <v>108</v>
      </c>
      <c r="C81" s="2" t="s">
        <v>323</v>
      </c>
      <c r="D81" s="2" t="s">
        <v>167</v>
      </c>
      <c r="E81" s="2" t="s">
        <v>167</v>
      </c>
      <c r="F81" s="2" t="s">
        <v>168</v>
      </c>
      <c r="G81" s="2" t="s">
        <v>167</v>
      </c>
      <c r="P81" s="2" t="s">
        <v>1319</v>
      </c>
      <c r="Q81" s="2" t="s">
        <v>1319</v>
      </c>
      <c r="R81" s="2">
        <v>6</v>
      </c>
      <c r="S81" s="2" t="s">
        <v>110</v>
      </c>
      <c r="T81" s="2">
        <v>2</v>
      </c>
      <c r="U81" s="5">
        <v>1041109</v>
      </c>
      <c r="AR81" s="2" t="s">
        <v>1474</v>
      </c>
      <c r="AZ81" s="2">
        <v>2008</v>
      </c>
      <c r="BA81" s="2">
        <v>4</v>
      </c>
      <c r="BB81" s="2" t="s">
        <v>1443</v>
      </c>
      <c r="BC81" s="2" t="s">
        <v>1477</v>
      </c>
    </row>
    <row r="82" spans="1:57" x14ac:dyDescent="0.3">
      <c r="A82" s="2">
        <v>4100400</v>
      </c>
      <c r="B82" s="2" t="s">
        <v>194</v>
      </c>
      <c r="C82" s="2" t="s">
        <v>195</v>
      </c>
      <c r="D82" s="2" t="s">
        <v>200</v>
      </c>
      <c r="E82" s="2" t="s">
        <v>200</v>
      </c>
      <c r="F82" s="2" t="s">
        <v>196</v>
      </c>
      <c r="G82" s="2" t="s">
        <v>200</v>
      </c>
      <c r="P82" s="2" t="s">
        <v>1320</v>
      </c>
      <c r="Q82" s="2" t="s">
        <v>1320</v>
      </c>
      <c r="R82" s="2">
        <v>8</v>
      </c>
      <c r="S82" s="2" t="s">
        <v>200</v>
      </c>
      <c r="T82" s="2">
        <v>1</v>
      </c>
      <c r="U82" s="5">
        <v>1449990</v>
      </c>
      <c r="AZ82" s="2">
        <v>2008</v>
      </c>
      <c r="BA82" s="2">
        <v>4</v>
      </c>
      <c r="BB82" s="2" t="s">
        <v>1443</v>
      </c>
      <c r="BC82" s="2" t="s">
        <v>1442</v>
      </c>
      <c r="BD82" s="2" t="s">
        <v>1443</v>
      </c>
    </row>
    <row r="83" spans="1:57" x14ac:dyDescent="0.3">
      <c r="A83" s="2" t="s">
        <v>888</v>
      </c>
      <c r="B83" s="2" t="s">
        <v>194</v>
      </c>
      <c r="C83" s="2" t="s">
        <v>195</v>
      </c>
      <c r="D83" s="2" t="s">
        <v>200</v>
      </c>
      <c r="E83" s="2" t="s">
        <v>200</v>
      </c>
      <c r="F83" s="2" t="s">
        <v>1611</v>
      </c>
      <c r="G83" s="2" t="s">
        <v>200</v>
      </c>
      <c r="P83" s="2" t="s">
        <v>1320</v>
      </c>
      <c r="Q83" s="2" t="s">
        <v>1320</v>
      </c>
      <c r="R83" s="2">
        <v>8</v>
      </c>
      <c r="S83" s="2" t="s">
        <v>200</v>
      </c>
      <c r="T83" s="2">
        <v>1</v>
      </c>
      <c r="U83" s="5">
        <v>1449990</v>
      </c>
      <c r="AN83" s="5">
        <v>36957</v>
      </c>
      <c r="AO83" s="5">
        <v>21820</v>
      </c>
      <c r="AP83" s="2" t="s">
        <v>1458</v>
      </c>
      <c r="AQ83" s="2">
        <v>3</v>
      </c>
      <c r="AR83" s="2" t="s">
        <v>1459</v>
      </c>
      <c r="AS83" s="9" t="s">
        <v>1336</v>
      </c>
      <c r="AT83" s="9" t="s">
        <v>1336</v>
      </c>
      <c r="AU83" s="9" t="s">
        <v>1336</v>
      </c>
      <c r="AV83" s="9" t="s">
        <v>1336</v>
      </c>
      <c r="AW83" s="9" t="s">
        <v>1336</v>
      </c>
      <c r="AX83" s="9" t="s">
        <v>1336</v>
      </c>
      <c r="AY83" s="2" t="s">
        <v>1442</v>
      </c>
      <c r="AZ83" s="2" t="s">
        <v>1608</v>
      </c>
      <c r="BA83" s="2">
        <v>16</v>
      </c>
      <c r="BB83" s="2" t="s">
        <v>1443</v>
      </c>
      <c r="BC83" s="2" t="s">
        <v>1443</v>
      </c>
      <c r="BD83" s="2" t="s">
        <v>1443</v>
      </c>
      <c r="BE83" s="2" t="s">
        <v>1609</v>
      </c>
    </row>
    <row r="84" spans="1:57" x14ac:dyDescent="0.3">
      <c r="A84" s="2" t="s">
        <v>897</v>
      </c>
      <c r="B84" s="2" t="s">
        <v>194</v>
      </c>
      <c r="C84" s="2" t="s">
        <v>195</v>
      </c>
      <c r="D84" s="2" t="s">
        <v>200</v>
      </c>
      <c r="E84" s="2" t="s">
        <v>200</v>
      </c>
      <c r="F84" s="2" t="s">
        <v>1461</v>
      </c>
      <c r="G84" s="2" t="s">
        <v>200</v>
      </c>
      <c r="P84" s="2" t="s">
        <v>1320</v>
      </c>
      <c r="Q84" s="2" t="s">
        <v>1320</v>
      </c>
      <c r="R84" s="2">
        <v>8</v>
      </c>
      <c r="S84" s="2" t="s">
        <v>200</v>
      </c>
      <c r="T84" s="2">
        <v>1</v>
      </c>
      <c r="U84" s="5">
        <v>1449990</v>
      </c>
      <c r="AN84" s="5">
        <v>721</v>
      </c>
      <c r="AO84" s="5">
        <v>2526</v>
      </c>
      <c r="AP84" s="2" t="s">
        <v>1460</v>
      </c>
      <c r="AQ84" s="2">
        <v>1</v>
      </c>
      <c r="AR84" s="2" t="s">
        <v>1459</v>
      </c>
      <c r="AS84" s="9" t="s">
        <v>1336</v>
      </c>
      <c r="AT84" s="9" t="s">
        <v>1336</v>
      </c>
      <c r="AU84" s="9" t="s">
        <v>1336</v>
      </c>
      <c r="AV84" s="9" t="s">
        <v>1336</v>
      </c>
      <c r="AW84" s="10" t="s">
        <v>1336</v>
      </c>
      <c r="AX84" s="10" t="s">
        <v>1336</v>
      </c>
      <c r="AY84" s="2" t="s">
        <v>1442</v>
      </c>
      <c r="AZ84" s="2" t="s">
        <v>1411</v>
      </c>
      <c r="BA84" s="2">
        <v>15</v>
      </c>
      <c r="BB84" s="2" t="s">
        <v>1443</v>
      </c>
      <c r="BC84" s="2" t="s">
        <v>1443</v>
      </c>
      <c r="BD84" s="2" t="s">
        <v>1336</v>
      </c>
    </row>
    <row r="85" spans="1:57" x14ac:dyDescent="0.3">
      <c r="A85" s="2" t="s">
        <v>901</v>
      </c>
      <c r="B85" s="2" t="s">
        <v>194</v>
      </c>
      <c r="C85" s="2" t="s">
        <v>195</v>
      </c>
      <c r="D85" s="2" t="s">
        <v>200</v>
      </c>
      <c r="E85" s="2" t="s">
        <v>200</v>
      </c>
      <c r="F85" s="2" t="s">
        <v>207</v>
      </c>
      <c r="G85" s="2" t="s">
        <v>200</v>
      </c>
      <c r="P85" s="2" t="s">
        <v>1320</v>
      </c>
      <c r="Q85" s="2" t="s">
        <v>1320</v>
      </c>
      <c r="R85" s="2">
        <v>8</v>
      </c>
      <c r="S85" s="2" t="s">
        <v>200</v>
      </c>
      <c r="T85" s="2">
        <v>1</v>
      </c>
      <c r="U85" s="5">
        <v>1449990</v>
      </c>
      <c r="AN85" s="5">
        <v>3266</v>
      </c>
      <c r="AO85" s="5">
        <v>1814</v>
      </c>
      <c r="AP85" s="2" t="s">
        <v>1460</v>
      </c>
      <c r="AQ85" s="2">
        <v>2</v>
      </c>
      <c r="AR85" s="2" t="s">
        <v>1459</v>
      </c>
      <c r="AS85" s="9" t="s">
        <v>1336</v>
      </c>
      <c r="AT85" s="9" t="s">
        <v>1336</v>
      </c>
      <c r="AU85" s="9" t="s">
        <v>1336</v>
      </c>
      <c r="AV85" s="9" t="s">
        <v>1336</v>
      </c>
      <c r="AW85" s="10" t="s">
        <v>1336</v>
      </c>
      <c r="AX85" s="10" t="s">
        <v>1336</v>
      </c>
      <c r="AY85" s="2" t="s">
        <v>1442</v>
      </c>
      <c r="AZ85" s="2" t="s">
        <v>1650</v>
      </c>
      <c r="BA85" s="2">
        <v>9</v>
      </c>
      <c r="BB85" s="2" t="s">
        <v>1443</v>
      </c>
      <c r="BC85" s="2" t="s">
        <v>1443</v>
      </c>
      <c r="BD85" s="2" t="s">
        <v>1443</v>
      </c>
    </row>
    <row r="86" spans="1:57" x14ac:dyDescent="0.3">
      <c r="A86" s="2" t="s">
        <v>1054</v>
      </c>
      <c r="B86" s="2" t="s">
        <v>194</v>
      </c>
      <c r="C86" s="2" t="s">
        <v>249</v>
      </c>
      <c r="D86" s="2" t="s">
        <v>252</v>
      </c>
      <c r="E86" s="2" t="s">
        <v>1265</v>
      </c>
      <c r="F86" s="2" t="s">
        <v>502</v>
      </c>
      <c r="G86" s="2" t="s">
        <v>1344</v>
      </c>
      <c r="H86"/>
      <c r="P86" s="2" t="s">
        <v>1323</v>
      </c>
      <c r="Q86" s="2">
        <v>5</v>
      </c>
      <c r="R86" s="2">
        <v>2</v>
      </c>
      <c r="S86" s="2" t="s">
        <v>202</v>
      </c>
      <c r="T86" s="2">
        <v>3</v>
      </c>
      <c r="U86" s="5">
        <v>8972</v>
      </c>
      <c r="BB86" s="2" t="s">
        <v>1443</v>
      </c>
      <c r="BC86" s="2" t="s">
        <v>1442</v>
      </c>
    </row>
    <row r="87" spans="1:57" x14ac:dyDescent="0.3">
      <c r="A87" s="2" t="s">
        <v>1043</v>
      </c>
      <c r="B87" s="2" t="s">
        <v>194</v>
      </c>
      <c r="C87" s="2" t="s">
        <v>249</v>
      </c>
      <c r="D87" s="2" t="s">
        <v>255</v>
      </c>
      <c r="E87" s="2" t="s">
        <v>255</v>
      </c>
      <c r="F87" s="2" t="s">
        <v>1698</v>
      </c>
      <c r="G87" s="2" t="s">
        <v>255</v>
      </c>
      <c r="H87"/>
      <c r="P87" s="2" t="s">
        <v>1320</v>
      </c>
      <c r="Q87" s="2" t="s">
        <v>1319</v>
      </c>
      <c r="R87" s="2">
        <v>7</v>
      </c>
      <c r="S87" s="2" t="s">
        <v>255</v>
      </c>
      <c r="T87" s="2">
        <v>1</v>
      </c>
      <c r="U87" s="5">
        <v>1022287</v>
      </c>
      <c r="AN87" s="5">
        <v>900</v>
      </c>
      <c r="AO87" s="5">
        <v>900</v>
      </c>
      <c r="AP87" s="2" t="s">
        <v>1472</v>
      </c>
      <c r="AQ87" s="2">
        <v>1</v>
      </c>
      <c r="AR87" s="2" t="s">
        <v>1459</v>
      </c>
      <c r="AS87" s="9">
        <v>19000000</v>
      </c>
      <c r="AT87" s="9">
        <v>14379334.369999999</v>
      </c>
      <c r="AU87" s="9">
        <f>AS87/78623</f>
        <v>241.65956526716101</v>
      </c>
      <c r="AV87" s="9">
        <f>AT87/63350</f>
        <v>226.98238942383583</v>
      </c>
      <c r="AW87" s="10">
        <v>0.1</v>
      </c>
      <c r="AX87" s="10">
        <v>0.1</v>
      </c>
      <c r="AY87" s="2" t="s">
        <v>1443</v>
      </c>
      <c r="AZ87" s="2" t="s">
        <v>1540</v>
      </c>
      <c r="BA87" s="2">
        <v>16</v>
      </c>
      <c r="BB87" s="2" t="s">
        <v>1443</v>
      </c>
      <c r="BC87" s="2" t="s">
        <v>1442</v>
      </c>
      <c r="BD87" s="2" t="s">
        <v>1443</v>
      </c>
    </row>
    <row r="88" spans="1:57" x14ac:dyDescent="0.3">
      <c r="A88" s="2" t="s">
        <v>1055</v>
      </c>
      <c r="B88" s="2" t="s">
        <v>194</v>
      </c>
      <c r="C88" s="2" t="s">
        <v>249</v>
      </c>
      <c r="D88" s="2" t="s">
        <v>255</v>
      </c>
      <c r="E88" s="2" t="s">
        <v>255</v>
      </c>
      <c r="F88" s="2" t="s">
        <v>1759</v>
      </c>
      <c r="G88" s="2" t="s">
        <v>255</v>
      </c>
      <c r="H88"/>
      <c r="P88" s="2" t="s">
        <v>1320</v>
      </c>
      <c r="Q88" s="2" t="s">
        <v>1319</v>
      </c>
      <c r="R88" s="2">
        <v>7</v>
      </c>
      <c r="S88" s="2" t="s">
        <v>255</v>
      </c>
      <c r="T88" s="2">
        <v>1</v>
      </c>
      <c r="U88" s="5">
        <v>1022287</v>
      </c>
      <c r="AN88" s="5" t="s">
        <v>1336</v>
      </c>
      <c r="AO88" s="5" t="s">
        <v>1336</v>
      </c>
      <c r="AP88" s="2" t="s">
        <v>1472</v>
      </c>
      <c r="AQ88" s="2">
        <v>1</v>
      </c>
      <c r="AR88" s="2" t="s">
        <v>1474</v>
      </c>
      <c r="AS88" s="9">
        <v>21274570.030000001</v>
      </c>
      <c r="AT88" s="9">
        <v>21274570.030000001</v>
      </c>
      <c r="AU88" s="9">
        <f>AS88/255389</f>
        <v>83.302609078699561</v>
      </c>
      <c r="AV88" s="9">
        <f>AU88</f>
        <v>83.302609078699561</v>
      </c>
      <c r="AW88" s="10">
        <v>0.75</v>
      </c>
      <c r="AX88" s="10">
        <v>0.75</v>
      </c>
      <c r="AY88" s="2" t="s">
        <v>1443</v>
      </c>
      <c r="AZ88" s="2">
        <v>2000</v>
      </c>
      <c r="BA88" s="2">
        <v>4</v>
      </c>
      <c r="BB88" s="2" t="s">
        <v>1443</v>
      </c>
      <c r="BC88" s="2" t="s">
        <v>1442</v>
      </c>
    </row>
    <row r="89" spans="1:57" x14ac:dyDescent="0.3">
      <c r="A89" s="2" t="s">
        <v>1077</v>
      </c>
      <c r="B89" s="2" t="s">
        <v>194</v>
      </c>
      <c r="C89" s="2" t="s">
        <v>249</v>
      </c>
      <c r="D89" s="2" t="s">
        <v>255</v>
      </c>
      <c r="E89" s="2" t="s">
        <v>255</v>
      </c>
      <c r="F89" s="2" t="s">
        <v>261</v>
      </c>
      <c r="G89" s="2" t="s">
        <v>255</v>
      </c>
      <c r="H89"/>
      <c r="P89" s="2" t="s">
        <v>1320</v>
      </c>
      <c r="Q89" s="2" t="s">
        <v>1319</v>
      </c>
      <c r="R89" s="2">
        <v>7</v>
      </c>
      <c r="S89" s="2" t="s">
        <v>255</v>
      </c>
      <c r="T89" s="2">
        <v>1</v>
      </c>
      <c r="U89" s="5">
        <v>1022287</v>
      </c>
      <c r="AZ89" s="2" t="s">
        <v>1396</v>
      </c>
      <c r="BA89" s="2">
        <v>8</v>
      </c>
      <c r="BB89" s="2" t="s">
        <v>1443</v>
      </c>
      <c r="BC89" s="2" t="s">
        <v>1442</v>
      </c>
      <c r="BD89" s="2" t="s">
        <v>1477</v>
      </c>
    </row>
    <row r="90" spans="1:57" x14ac:dyDescent="0.3">
      <c r="A90" s="2" t="s">
        <v>686</v>
      </c>
      <c r="B90" s="2" t="s">
        <v>76</v>
      </c>
      <c r="C90" s="2" t="s">
        <v>99</v>
      </c>
      <c r="D90" s="2" t="s">
        <v>102</v>
      </c>
      <c r="E90" s="2" t="s">
        <v>102</v>
      </c>
      <c r="F90" s="2" t="s">
        <v>595</v>
      </c>
      <c r="G90" s="2" t="s">
        <v>102</v>
      </c>
      <c r="P90" s="2" t="s">
        <v>1320</v>
      </c>
      <c r="Q90" s="2" t="s">
        <v>1320</v>
      </c>
      <c r="R90" s="2">
        <v>8</v>
      </c>
      <c r="S90" s="2" t="s">
        <v>102</v>
      </c>
      <c r="T90" s="2">
        <v>1</v>
      </c>
      <c r="U90" s="5">
        <v>2577369</v>
      </c>
      <c r="BB90" s="2" t="s">
        <v>1443</v>
      </c>
      <c r="BC90" s="2" t="s">
        <v>1442</v>
      </c>
      <c r="BD90" s="2" t="s">
        <v>1443</v>
      </c>
    </row>
    <row r="91" spans="1:57" x14ac:dyDescent="0.3">
      <c r="A91" s="2" t="s">
        <v>687</v>
      </c>
      <c r="B91" s="2" t="s">
        <v>76</v>
      </c>
      <c r="C91" s="2" t="s">
        <v>99</v>
      </c>
      <c r="D91" s="2" t="s">
        <v>102</v>
      </c>
      <c r="E91" s="2" t="s">
        <v>102</v>
      </c>
      <c r="F91" s="3" t="s">
        <v>100</v>
      </c>
      <c r="G91" s="3" t="s">
        <v>102</v>
      </c>
      <c r="P91" s="2" t="s">
        <v>1320</v>
      </c>
      <c r="Q91" s="2" t="s">
        <v>1320</v>
      </c>
      <c r="R91" s="2">
        <v>8</v>
      </c>
      <c r="S91" s="2" t="s">
        <v>102</v>
      </c>
      <c r="T91" s="2">
        <v>1</v>
      </c>
      <c r="U91" s="5">
        <v>2577369</v>
      </c>
      <c r="AZ91" s="2">
        <v>2008</v>
      </c>
      <c r="BA91" s="2">
        <v>4</v>
      </c>
      <c r="BB91" s="2" t="s">
        <v>1443</v>
      </c>
      <c r="BC91" s="2" t="s">
        <v>1442</v>
      </c>
    </row>
    <row r="92" spans="1:57" x14ac:dyDescent="0.3">
      <c r="A92" s="2" t="s">
        <v>689</v>
      </c>
      <c r="B92" s="2" t="s">
        <v>76</v>
      </c>
      <c r="C92" s="2" t="s">
        <v>99</v>
      </c>
      <c r="D92" s="2" t="s">
        <v>102</v>
      </c>
      <c r="E92" s="2" t="s">
        <v>102</v>
      </c>
      <c r="F92" s="3" t="s">
        <v>1685</v>
      </c>
      <c r="G92" s="3" t="s">
        <v>102</v>
      </c>
      <c r="P92" s="2" t="s">
        <v>1320</v>
      </c>
      <c r="Q92" s="2" t="s">
        <v>1320</v>
      </c>
      <c r="R92" s="2">
        <v>8</v>
      </c>
      <c r="S92" s="2" t="s">
        <v>102</v>
      </c>
      <c r="T92" s="2">
        <v>1</v>
      </c>
      <c r="U92" s="5">
        <v>2577369</v>
      </c>
      <c r="AN92" s="5">
        <v>786</v>
      </c>
      <c r="AO92" s="5">
        <v>12400</v>
      </c>
      <c r="AP92" s="2" t="s">
        <v>1472</v>
      </c>
      <c r="AQ92" s="2">
        <v>2</v>
      </c>
      <c r="AR92" s="2" t="s">
        <v>1459</v>
      </c>
      <c r="AS92" s="9">
        <v>307692812</v>
      </c>
      <c r="AT92" s="9">
        <v>533650767</v>
      </c>
      <c r="AU92" s="9">
        <f>AS92/2452185</f>
        <v>125.47699786109123</v>
      </c>
      <c r="AV92" s="9">
        <f>AT92/2296794</f>
        <v>232.34594264875301</v>
      </c>
      <c r="AW92" s="10">
        <v>0.1489</v>
      </c>
      <c r="AX92" s="10">
        <v>0.26369999999999999</v>
      </c>
      <c r="AY92" s="2" t="s">
        <v>1443</v>
      </c>
      <c r="AZ92" s="2" t="s">
        <v>1552</v>
      </c>
      <c r="BA92" s="2">
        <v>18</v>
      </c>
      <c r="BB92" s="2" t="s">
        <v>1443</v>
      </c>
      <c r="BC92" s="2" t="s">
        <v>1443</v>
      </c>
      <c r="BD92" s="2" t="s">
        <v>1443</v>
      </c>
    </row>
    <row r="93" spans="1:57" x14ac:dyDescent="0.3">
      <c r="A93" s="2" t="s">
        <v>696</v>
      </c>
      <c r="B93" s="2" t="s">
        <v>76</v>
      </c>
      <c r="C93" s="2" t="s">
        <v>99</v>
      </c>
      <c r="D93" s="2" t="s">
        <v>102</v>
      </c>
      <c r="E93" s="2" t="s">
        <v>102</v>
      </c>
      <c r="F93" s="3" t="s">
        <v>105</v>
      </c>
      <c r="G93" s="3" t="s">
        <v>102</v>
      </c>
      <c r="P93" s="2" t="s">
        <v>1320</v>
      </c>
      <c r="Q93" s="2" t="s">
        <v>1320</v>
      </c>
      <c r="R93" s="2">
        <v>8</v>
      </c>
      <c r="S93" s="2" t="s">
        <v>102</v>
      </c>
      <c r="T93" s="2">
        <v>1</v>
      </c>
      <c r="U93" s="5">
        <v>2577369</v>
      </c>
      <c r="AZ93" s="2">
        <v>2004</v>
      </c>
      <c r="BA93" s="2">
        <v>4</v>
      </c>
      <c r="BB93" s="2" t="s">
        <v>1443</v>
      </c>
      <c r="BC93" s="2" t="s">
        <v>1442</v>
      </c>
      <c r="BD93" s="2" t="s">
        <v>1443</v>
      </c>
    </row>
    <row r="94" spans="1:57" x14ac:dyDescent="0.3">
      <c r="A94" s="2" t="s">
        <v>889</v>
      </c>
      <c r="B94" s="2" t="s">
        <v>194</v>
      </c>
      <c r="C94" s="2" t="s">
        <v>195</v>
      </c>
      <c r="D94" s="2" t="s">
        <v>199</v>
      </c>
      <c r="E94" s="2" t="s">
        <v>201</v>
      </c>
      <c r="F94" s="2" t="s">
        <v>201</v>
      </c>
      <c r="G94" s="2" t="s">
        <v>1347</v>
      </c>
      <c r="P94" s="2" t="s">
        <v>1318</v>
      </c>
      <c r="Q94" s="2" t="s">
        <v>1321</v>
      </c>
      <c r="R94" s="2">
        <v>5</v>
      </c>
      <c r="S94" s="2" t="s">
        <v>199</v>
      </c>
      <c r="T94" s="2">
        <v>2</v>
      </c>
      <c r="U94" s="5">
        <v>202976</v>
      </c>
      <c r="AZ94" s="2">
        <v>2004</v>
      </c>
      <c r="BA94" s="2">
        <v>4</v>
      </c>
      <c r="BB94" s="2" t="s">
        <v>1443</v>
      </c>
      <c r="BC94" s="2" t="s">
        <v>1442</v>
      </c>
    </row>
    <row r="95" spans="1:57" x14ac:dyDescent="0.3">
      <c r="A95" s="2" t="s">
        <v>1125</v>
      </c>
      <c r="B95" s="2" t="s">
        <v>111</v>
      </c>
      <c r="C95" s="2" t="s">
        <v>264</v>
      </c>
      <c r="D95" s="2" t="s">
        <v>306</v>
      </c>
      <c r="E95" s="2" t="s">
        <v>284</v>
      </c>
      <c r="F95" s="2" t="s">
        <v>284</v>
      </c>
      <c r="G95" s="2" t="s">
        <v>284</v>
      </c>
      <c r="P95" s="2" t="s">
        <v>1318</v>
      </c>
      <c r="Q95" s="2" t="s">
        <v>1321</v>
      </c>
      <c r="R95" s="2">
        <v>5</v>
      </c>
      <c r="S95" s="2" t="s">
        <v>314</v>
      </c>
      <c r="T95" s="2">
        <v>2</v>
      </c>
      <c r="U95" s="5">
        <v>144956</v>
      </c>
      <c r="AZ95" s="2" t="s">
        <v>1406</v>
      </c>
      <c r="BA95" s="2">
        <v>12</v>
      </c>
      <c r="BB95" s="2" t="s">
        <v>1443</v>
      </c>
      <c r="BC95" s="2" t="s">
        <v>1442</v>
      </c>
      <c r="BD95" s="2" t="s">
        <v>1443</v>
      </c>
    </row>
    <row r="96" spans="1:57" x14ac:dyDescent="0.3">
      <c r="A96" s="2" t="s">
        <v>1138</v>
      </c>
      <c r="B96" s="2" t="s">
        <v>111</v>
      </c>
      <c r="C96" s="2" t="s">
        <v>264</v>
      </c>
      <c r="D96" s="2" t="s">
        <v>306</v>
      </c>
      <c r="E96" s="2" t="s">
        <v>284</v>
      </c>
      <c r="F96" s="2" t="s">
        <v>403</v>
      </c>
      <c r="G96" s="2" t="s">
        <v>284</v>
      </c>
      <c r="P96" s="2" t="s">
        <v>1318</v>
      </c>
      <c r="Q96" s="2" t="s">
        <v>1321</v>
      </c>
      <c r="R96" s="2">
        <v>5</v>
      </c>
      <c r="S96" s="2" t="s">
        <v>314</v>
      </c>
      <c r="T96" s="2">
        <v>2</v>
      </c>
      <c r="U96" s="5">
        <v>144956</v>
      </c>
      <c r="BB96" s="2" t="s">
        <v>1443</v>
      </c>
      <c r="BC96" s="2" t="s">
        <v>1442</v>
      </c>
    </row>
    <row r="97" spans="1:56" x14ac:dyDescent="0.3">
      <c r="A97" s="2" t="s">
        <v>732</v>
      </c>
      <c r="B97" s="2" t="s">
        <v>108</v>
      </c>
      <c r="C97" s="2" t="s">
        <v>118</v>
      </c>
      <c r="D97" s="2" t="s">
        <v>1302</v>
      </c>
      <c r="E97" s="2" t="s">
        <v>1307</v>
      </c>
      <c r="F97" s="3" t="s">
        <v>121</v>
      </c>
      <c r="G97" s="3" t="s">
        <v>121</v>
      </c>
      <c r="P97" s="2" t="s">
        <v>1322</v>
      </c>
      <c r="Q97" s="2" t="s">
        <v>1325</v>
      </c>
      <c r="R97" s="2">
        <v>2</v>
      </c>
      <c r="S97" s="2" t="s">
        <v>122</v>
      </c>
      <c r="T97" s="2">
        <v>3</v>
      </c>
      <c r="U97" s="5">
        <v>20939</v>
      </c>
      <c r="AZ97" s="2" t="s">
        <v>1423</v>
      </c>
      <c r="BA97" s="2">
        <v>12</v>
      </c>
      <c r="BB97" s="2" t="s">
        <v>1443</v>
      </c>
      <c r="BC97" s="2" t="s">
        <v>1442</v>
      </c>
      <c r="BD97" s="2" t="s">
        <v>1443</v>
      </c>
    </row>
    <row r="98" spans="1:56" x14ac:dyDescent="0.3">
      <c r="A98" s="2" t="s">
        <v>733</v>
      </c>
      <c r="B98" s="2" t="s">
        <v>108</v>
      </c>
      <c r="C98" s="2" t="s">
        <v>118</v>
      </c>
      <c r="D98" s="2" t="s">
        <v>122</v>
      </c>
      <c r="E98" s="2" t="s">
        <v>122</v>
      </c>
      <c r="F98" s="3" t="s">
        <v>1644</v>
      </c>
      <c r="G98" s="3" t="s">
        <v>122</v>
      </c>
      <c r="P98" s="2" t="s">
        <v>1320</v>
      </c>
      <c r="Q98" s="2" t="s">
        <v>1320</v>
      </c>
      <c r="R98" s="2">
        <v>8</v>
      </c>
      <c r="S98" s="2" t="s">
        <v>122</v>
      </c>
      <c r="T98" s="2">
        <v>1</v>
      </c>
      <c r="U98" s="5">
        <v>2141161</v>
      </c>
      <c r="AN98" s="5">
        <v>5174</v>
      </c>
      <c r="AO98" s="5">
        <v>21095</v>
      </c>
      <c r="AP98" s="2" t="s">
        <v>1472</v>
      </c>
      <c r="AQ98" s="2">
        <v>2</v>
      </c>
      <c r="AR98" s="2" t="s">
        <v>1474</v>
      </c>
      <c r="AS98" s="9">
        <v>216480839.93000001</v>
      </c>
      <c r="AT98" s="9">
        <v>165746181.16999999</v>
      </c>
      <c r="AU98" s="9">
        <f>AS98/1093007</f>
        <v>198.05988427338525</v>
      </c>
      <c r="AV98" s="9">
        <f>AT98/1093007</f>
        <v>151.64237847516071</v>
      </c>
      <c r="AW98" s="10">
        <v>0.1</v>
      </c>
      <c r="AX98" s="10">
        <v>0.1</v>
      </c>
      <c r="AY98" s="2" t="s">
        <v>1443</v>
      </c>
      <c r="AZ98" s="2" t="s">
        <v>1643</v>
      </c>
      <c r="BA98" s="2">
        <v>8</v>
      </c>
      <c r="BB98" s="2" t="s">
        <v>1443</v>
      </c>
      <c r="BC98" s="2" t="s">
        <v>1443</v>
      </c>
      <c r="BD98" s="2" t="s">
        <v>1443</v>
      </c>
    </row>
    <row r="99" spans="1:56" x14ac:dyDescent="0.3">
      <c r="A99" s="2">
        <v>5220454</v>
      </c>
      <c r="B99" s="2" t="s">
        <v>108</v>
      </c>
      <c r="C99" s="2" t="s">
        <v>118</v>
      </c>
      <c r="D99" s="2" t="s">
        <v>122</v>
      </c>
      <c r="E99" s="2" t="s">
        <v>122</v>
      </c>
      <c r="F99" s="2" t="s">
        <v>1439</v>
      </c>
      <c r="G99" s="2" t="s">
        <v>122</v>
      </c>
      <c r="H99"/>
      <c r="P99" s="2" t="s">
        <v>1320</v>
      </c>
      <c r="Q99" s="2" t="s">
        <v>1320</v>
      </c>
      <c r="R99" s="2">
        <v>8</v>
      </c>
      <c r="S99" s="2" t="s">
        <v>122</v>
      </c>
      <c r="T99" s="2">
        <v>1</v>
      </c>
      <c r="U99" s="5">
        <v>2141161</v>
      </c>
      <c r="AN99" s="5">
        <v>40</v>
      </c>
      <c r="AO99" s="5">
        <v>31</v>
      </c>
      <c r="AP99" s="2" t="s">
        <v>1460</v>
      </c>
      <c r="AQ99" s="2">
        <v>1</v>
      </c>
      <c r="AR99" s="2" t="s">
        <v>1459</v>
      </c>
      <c r="AS99" s="9" t="s">
        <v>1336</v>
      </c>
      <c r="AT99" s="9" t="s">
        <v>1336</v>
      </c>
      <c r="AU99" s="9" t="s">
        <v>1336</v>
      </c>
      <c r="AV99" s="9" t="s">
        <v>1336</v>
      </c>
      <c r="AW99" s="9" t="s">
        <v>1336</v>
      </c>
      <c r="AX99" s="9" t="s">
        <v>1336</v>
      </c>
      <c r="AY99" s="2" t="s">
        <v>1442</v>
      </c>
      <c r="AZ99" s="2" t="s">
        <v>1660</v>
      </c>
      <c r="BA99" s="2">
        <v>6</v>
      </c>
      <c r="BB99" s="2" t="s">
        <v>1443</v>
      </c>
      <c r="BC99" s="2" t="s">
        <v>1477</v>
      </c>
      <c r="BD99" s="2" t="s">
        <v>1443</v>
      </c>
    </row>
    <row r="100" spans="1:56" x14ac:dyDescent="0.3">
      <c r="A100" s="2" t="s">
        <v>1126</v>
      </c>
      <c r="B100" s="2" t="s">
        <v>111</v>
      </c>
      <c r="C100" s="2" t="s">
        <v>264</v>
      </c>
      <c r="D100" s="2" t="s">
        <v>306</v>
      </c>
      <c r="E100" s="2" t="s">
        <v>1255</v>
      </c>
      <c r="F100" s="2" t="s">
        <v>400</v>
      </c>
      <c r="G100" s="2" t="s">
        <v>400</v>
      </c>
      <c r="P100" s="2">
        <v>5</v>
      </c>
      <c r="Q100" s="2">
        <v>5</v>
      </c>
      <c r="R100" s="2">
        <v>2</v>
      </c>
      <c r="S100" s="2" t="s">
        <v>1255</v>
      </c>
      <c r="T100" s="2">
        <v>4</v>
      </c>
      <c r="U100" s="5">
        <v>2757</v>
      </c>
      <c r="BB100" s="2" t="s">
        <v>1443</v>
      </c>
      <c r="BC100" s="2" t="s">
        <v>1442</v>
      </c>
      <c r="BD100" s="2" t="s">
        <v>1443</v>
      </c>
    </row>
    <row r="101" spans="1:56" x14ac:dyDescent="0.3">
      <c r="A101" s="2" t="s">
        <v>855</v>
      </c>
      <c r="B101" s="2" t="s">
        <v>76</v>
      </c>
      <c r="C101" s="2" t="s">
        <v>175</v>
      </c>
      <c r="D101" s="2" t="s">
        <v>177</v>
      </c>
      <c r="E101" s="2" t="s">
        <v>324</v>
      </c>
      <c r="F101" s="2" t="s">
        <v>324</v>
      </c>
      <c r="G101" s="2" t="s">
        <v>324</v>
      </c>
      <c r="P101" s="2" t="s">
        <v>1322</v>
      </c>
      <c r="Q101" s="2" t="s">
        <v>1321</v>
      </c>
      <c r="R101" s="2">
        <v>0</v>
      </c>
      <c r="S101" s="2" t="s">
        <v>177</v>
      </c>
      <c r="T101" s="2">
        <v>3</v>
      </c>
      <c r="U101" s="5">
        <v>116469</v>
      </c>
      <c r="AZ101" s="2">
        <v>2016</v>
      </c>
      <c r="BA101" s="2">
        <v>4</v>
      </c>
      <c r="BB101" s="2" t="s">
        <v>1443</v>
      </c>
      <c r="BC101" s="2" t="s">
        <v>1442</v>
      </c>
    </row>
    <row r="102" spans="1:56" x14ac:dyDescent="0.3">
      <c r="A102" s="2">
        <v>3518404</v>
      </c>
      <c r="B102" s="2" t="s">
        <v>111</v>
      </c>
      <c r="C102" s="2" t="s">
        <v>264</v>
      </c>
      <c r="D102" s="2" t="s">
        <v>313</v>
      </c>
      <c r="E102" s="2" t="s">
        <v>1434</v>
      </c>
      <c r="F102" s="3" t="s">
        <v>1434</v>
      </c>
      <c r="G102" s="3" t="s">
        <v>1434</v>
      </c>
      <c r="P102" s="2" t="s">
        <v>1318</v>
      </c>
      <c r="Q102" s="2" t="s">
        <v>1322</v>
      </c>
      <c r="R102" s="2">
        <v>4</v>
      </c>
      <c r="S102" s="2" t="s">
        <v>313</v>
      </c>
      <c r="T102" s="2">
        <v>3</v>
      </c>
      <c r="U102" s="5">
        <v>77803</v>
      </c>
      <c r="AZ102" s="2">
        <v>2016</v>
      </c>
      <c r="BA102" s="2">
        <v>4</v>
      </c>
      <c r="BB102" s="2" t="s">
        <v>1443</v>
      </c>
      <c r="BC102" s="2" t="s">
        <v>1442</v>
      </c>
    </row>
    <row r="103" spans="1:56" x14ac:dyDescent="0.3">
      <c r="A103" s="2" t="s">
        <v>1096</v>
      </c>
      <c r="B103" s="2" t="s">
        <v>111</v>
      </c>
      <c r="C103" s="2" t="s">
        <v>264</v>
      </c>
      <c r="D103" s="2" t="s">
        <v>306</v>
      </c>
      <c r="E103" s="2" t="s">
        <v>1253</v>
      </c>
      <c r="F103" s="2" t="s">
        <v>411</v>
      </c>
      <c r="G103" s="2" t="s">
        <v>1337</v>
      </c>
      <c r="P103" s="2">
        <v>5</v>
      </c>
      <c r="Q103" s="2">
        <v>5</v>
      </c>
      <c r="R103" s="2">
        <v>0</v>
      </c>
      <c r="S103" s="2" t="s">
        <v>1233</v>
      </c>
      <c r="T103" s="2">
        <v>4</v>
      </c>
      <c r="U103" s="5">
        <v>12956</v>
      </c>
      <c r="BB103" s="2" t="s">
        <v>1443</v>
      </c>
      <c r="BC103" s="2" t="s">
        <v>1442</v>
      </c>
    </row>
    <row r="104" spans="1:56" x14ac:dyDescent="0.3">
      <c r="A104" s="2" t="s">
        <v>1058</v>
      </c>
      <c r="B104" s="2" t="s">
        <v>194</v>
      </c>
      <c r="C104" s="2" t="s">
        <v>249</v>
      </c>
      <c r="D104" s="2" t="s">
        <v>255</v>
      </c>
      <c r="E104" s="2" t="s">
        <v>255</v>
      </c>
      <c r="F104" s="2" t="s">
        <v>513</v>
      </c>
      <c r="G104" s="2" t="s">
        <v>513</v>
      </c>
      <c r="H104"/>
      <c r="P104" s="2" t="s">
        <v>1322</v>
      </c>
      <c r="Q104" s="2" t="s">
        <v>1323</v>
      </c>
      <c r="R104" s="2">
        <v>2</v>
      </c>
      <c r="S104" s="2" t="s">
        <v>255</v>
      </c>
      <c r="T104" s="2">
        <v>3</v>
      </c>
      <c r="U104" s="5">
        <v>27208</v>
      </c>
      <c r="BB104" s="2" t="s">
        <v>1443</v>
      </c>
      <c r="BC104" s="2" t="s">
        <v>1442</v>
      </c>
    </row>
    <row r="105" spans="1:56" x14ac:dyDescent="0.3">
      <c r="A105" s="2" t="s">
        <v>747</v>
      </c>
      <c r="B105" s="2" t="s">
        <v>76</v>
      </c>
      <c r="C105" s="2" t="s">
        <v>123</v>
      </c>
      <c r="D105" s="2" t="s">
        <v>125</v>
      </c>
      <c r="E105" s="2" t="s">
        <v>125</v>
      </c>
      <c r="F105" s="3" t="s">
        <v>125</v>
      </c>
      <c r="G105" s="3" t="s">
        <v>125</v>
      </c>
      <c r="P105" s="2" t="s">
        <v>1318</v>
      </c>
      <c r="Q105" s="2" t="s">
        <v>1318</v>
      </c>
      <c r="R105" s="2">
        <v>6</v>
      </c>
      <c r="S105" s="2" t="s">
        <v>127</v>
      </c>
      <c r="T105" s="2">
        <v>2</v>
      </c>
      <c r="U105" s="5">
        <v>591661</v>
      </c>
      <c r="AZ105" s="2">
        <v>2004</v>
      </c>
      <c r="BA105" s="2">
        <v>4</v>
      </c>
      <c r="BB105" s="2" t="s">
        <v>1443</v>
      </c>
      <c r="BC105" s="2" t="s">
        <v>1442</v>
      </c>
    </row>
    <row r="106" spans="1:56" x14ac:dyDescent="0.3">
      <c r="A106" s="2" t="s">
        <v>779</v>
      </c>
      <c r="B106" s="2" t="s">
        <v>111</v>
      </c>
      <c r="C106" s="2" t="s">
        <v>130</v>
      </c>
      <c r="D106" s="2" t="s">
        <v>142</v>
      </c>
      <c r="E106" s="2" t="s">
        <v>142</v>
      </c>
      <c r="F106" s="3" t="s">
        <v>136</v>
      </c>
      <c r="G106" s="3" t="s">
        <v>142</v>
      </c>
      <c r="P106" s="2" t="s">
        <v>1318</v>
      </c>
      <c r="Q106" s="2" t="s">
        <v>1318</v>
      </c>
      <c r="R106" s="2">
        <v>5</v>
      </c>
      <c r="S106" s="2" t="s">
        <v>134</v>
      </c>
      <c r="T106" s="2">
        <v>2</v>
      </c>
      <c r="U106" s="5">
        <v>192725</v>
      </c>
      <c r="AZ106" s="2" t="s">
        <v>1403</v>
      </c>
      <c r="BA106" s="2">
        <v>12</v>
      </c>
      <c r="BB106" s="2" t="s">
        <v>1443</v>
      </c>
      <c r="BC106" s="2" t="s">
        <v>1442</v>
      </c>
      <c r="BD106" s="2" t="s">
        <v>1442</v>
      </c>
    </row>
    <row r="107" spans="1:56" x14ac:dyDescent="0.3">
      <c r="A107" s="2">
        <v>3131307</v>
      </c>
      <c r="B107" s="2" t="s">
        <v>111</v>
      </c>
      <c r="C107" s="2" t="s">
        <v>130</v>
      </c>
      <c r="D107" s="2" t="s">
        <v>142</v>
      </c>
      <c r="E107" s="2" t="s">
        <v>142</v>
      </c>
      <c r="F107" s="3" t="s">
        <v>1606</v>
      </c>
      <c r="G107" s="3" t="s">
        <v>142</v>
      </c>
      <c r="P107" s="2" t="s">
        <v>1318</v>
      </c>
      <c r="Q107" s="2" t="s">
        <v>1318</v>
      </c>
      <c r="R107" s="2">
        <v>5</v>
      </c>
      <c r="S107" s="2" t="s">
        <v>134</v>
      </c>
      <c r="T107" s="2">
        <v>2</v>
      </c>
      <c r="U107" s="5">
        <v>192725</v>
      </c>
      <c r="AN107" s="5">
        <v>3501</v>
      </c>
      <c r="AO107" s="5">
        <v>2532</v>
      </c>
      <c r="AP107" s="2" t="s">
        <v>1472</v>
      </c>
      <c r="AQ107" s="2">
        <v>3</v>
      </c>
      <c r="AR107" s="2" t="s">
        <v>1474</v>
      </c>
      <c r="AS107" s="9">
        <v>24454143.629999999</v>
      </c>
      <c r="AT107" s="9">
        <v>16369268.029999999</v>
      </c>
      <c r="AU107" s="9">
        <f>AS107/239468</f>
        <v>102.11862808391935</v>
      </c>
      <c r="AV107" s="9">
        <f>AT107/210678</f>
        <v>77.69804170345266</v>
      </c>
      <c r="AY107" s="2" t="s">
        <v>1443</v>
      </c>
      <c r="AZ107" s="2" t="s">
        <v>1602</v>
      </c>
      <c r="BA107" s="2">
        <v>21</v>
      </c>
      <c r="BB107" s="2" t="s">
        <v>1443</v>
      </c>
      <c r="BC107" s="2" t="s">
        <v>1443</v>
      </c>
      <c r="BD107" s="2" t="s">
        <v>1443</v>
      </c>
    </row>
    <row r="108" spans="1:56" x14ac:dyDescent="0.3">
      <c r="A108" s="2" t="s">
        <v>818</v>
      </c>
      <c r="B108" s="2" t="s">
        <v>111</v>
      </c>
      <c r="C108" s="2" t="s">
        <v>130</v>
      </c>
      <c r="D108" s="2" t="s">
        <v>142</v>
      </c>
      <c r="E108" s="2" t="s">
        <v>142</v>
      </c>
      <c r="F108" s="2" t="s">
        <v>360</v>
      </c>
      <c r="G108" s="2" t="s">
        <v>142</v>
      </c>
      <c r="P108" s="2" t="s">
        <v>1318</v>
      </c>
      <c r="Q108" s="2" t="s">
        <v>1318</v>
      </c>
      <c r="R108" s="2">
        <v>5</v>
      </c>
      <c r="S108" s="2" t="s">
        <v>134</v>
      </c>
      <c r="T108" s="2">
        <v>2</v>
      </c>
      <c r="U108" s="5">
        <v>192725</v>
      </c>
      <c r="BB108" s="2" t="s">
        <v>1443</v>
      </c>
      <c r="BC108" s="2" t="s">
        <v>1442</v>
      </c>
    </row>
    <row r="109" spans="1:56" x14ac:dyDescent="0.3">
      <c r="A109" s="2" t="s">
        <v>820</v>
      </c>
      <c r="B109" s="2" t="s">
        <v>111</v>
      </c>
      <c r="C109" s="2" t="s">
        <v>130</v>
      </c>
      <c r="D109" s="2" t="s">
        <v>142</v>
      </c>
      <c r="E109" s="2" t="s">
        <v>142</v>
      </c>
      <c r="F109" s="3" t="s">
        <v>1592</v>
      </c>
      <c r="G109" s="3" t="s">
        <v>142</v>
      </c>
      <c r="P109" s="2" t="s">
        <v>1318</v>
      </c>
      <c r="Q109" s="2" t="s">
        <v>1318</v>
      </c>
      <c r="R109" s="2">
        <v>5</v>
      </c>
      <c r="S109" s="2" t="s">
        <v>134</v>
      </c>
      <c r="T109" s="2">
        <v>2</v>
      </c>
      <c r="U109" s="5">
        <v>192725</v>
      </c>
      <c r="AN109" s="5" t="s">
        <v>1336</v>
      </c>
      <c r="AO109" s="5" t="s">
        <v>1336</v>
      </c>
      <c r="AP109" s="5" t="s">
        <v>1336</v>
      </c>
      <c r="AQ109" s="5" t="s">
        <v>1336</v>
      </c>
      <c r="AR109" s="2" t="s">
        <v>1474</v>
      </c>
      <c r="AS109" s="9" t="s">
        <v>1336</v>
      </c>
      <c r="AT109" s="9" t="s">
        <v>1336</v>
      </c>
      <c r="AU109" s="9" t="s">
        <v>1336</v>
      </c>
      <c r="AV109" s="9" t="s">
        <v>1336</v>
      </c>
      <c r="AW109" s="9" t="s">
        <v>1336</v>
      </c>
      <c r="AX109" s="9" t="s">
        <v>1336</v>
      </c>
      <c r="AY109" s="9" t="s">
        <v>1336</v>
      </c>
      <c r="AZ109" s="2">
        <v>2010</v>
      </c>
      <c r="BA109" s="2">
        <v>4</v>
      </c>
      <c r="BB109" s="2" t="s">
        <v>1443</v>
      </c>
      <c r="BC109" s="2" t="s">
        <v>1442</v>
      </c>
      <c r="BD109" s="2" t="s">
        <v>1336</v>
      </c>
    </row>
    <row r="110" spans="1:56" x14ac:dyDescent="0.3">
      <c r="A110" s="2" t="s">
        <v>1062</v>
      </c>
      <c r="B110" s="2" t="s">
        <v>194</v>
      </c>
      <c r="C110" s="2" t="s">
        <v>249</v>
      </c>
      <c r="D110" s="2" t="s">
        <v>250</v>
      </c>
      <c r="E110" s="2" t="s">
        <v>256</v>
      </c>
      <c r="F110" s="2" t="s">
        <v>1755</v>
      </c>
      <c r="G110" s="2" t="s">
        <v>1349</v>
      </c>
      <c r="H110"/>
      <c r="P110" s="2" t="s">
        <v>1324</v>
      </c>
      <c r="Q110" s="2" t="s">
        <v>1321</v>
      </c>
      <c r="R110" s="2">
        <v>5</v>
      </c>
      <c r="S110" s="2" t="s">
        <v>255</v>
      </c>
      <c r="T110" s="2">
        <v>2</v>
      </c>
      <c r="U110" s="5">
        <v>226191</v>
      </c>
      <c r="AN110" s="5">
        <v>4500</v>
      </c>
      <c r="AO110" s="5">
        <v>4500</v>
      </c>
      <c r="AP110" s="2" t="s">
        <v>1472</v>
      </c>
      <c r="AQ110" s="2">
        <v>0</v>
      </c>
      <c r="AR110" s="2" t="s">
        <v>1474</v>
      </c>
      <c r="AS110" s="9">
        <v>21609634.149999999</v>
      </c>
      <c r="AT110" s="9">
        <v>17584352.469999999</v>
      </c>
      <c r="AU110" s="9">
        <f>AS110/147494</f>
        <v>146.51195404558828</v>
      </c>
      <c r="AV110" s="9">
        <f>AT110/147494</f>
        <v>119.22079860875697</v>
      </c>
      <c r="AY110" s="2" t="s">
        <v>1443</v>
      </c>
      <c r="AZ110" s="2">
        <v>2008</v>
      </c>
      <c r="BA110" s="2">
        <v>3</v>
      </c>
      <c r="BB110" s="2" t="s">
        <v>1443</v>
      </c>
      <c r="BC110" s="2" t="s">
        <v>1442</v>
      </c>
    </row>
    <row r="111" spans="1:56" x14ac:dyDescent="0.3">
      <c r="A111" s="2" t="s">
        <v>789</v>
      </c>
      <c r="B111" s="2" t="s">
        <v>111</v>
      </c>
      <c r="C111" s="2" t="s">
        <v>130</v>
      </c>
      <c r="D111" s="2" t="s">
        <v>155</v>
      </c>
      <c r="E111" s="2" t="s">
        <v>144</v>
      </c>
      <c r="F111" s="3" t="s">
        <v>144</v>
      </c>
      <c r="G111" s="3" t="s">
        <v>144</v>
      </c>
      <c r="P111" s="2" t="s">
        <v>1322</v>
      </c>
      <c r="Q111" s="2" t="s">
        <v>1322</v>
      </c>
      <c r="R111" s="2">
        <v>5</v>
      </c>
      <c r="S111" s="2" t="s">
        <v>1496</v>
      </c>
      <c r="T111" s="2">
        <v>3</v>
      </c>
      <c r="U111" s="5">
        <v>66801</v>
      </c>
      <c r="AZ111" s="2">
        <v>2012</v>
      </c>
      <c r="BA111" s="2">
        <v>4</v>
      </c>
      <c r="BB111" s="2" t="s">
        <v>1443</v>
      </c>
      <c r="BC111" s="2" t="s">
        <v>1442</v>
      </c>
      <c r="BD111" s="2" t="s">
        <v>1443</v>
      </c>
    </row>
    <row r="112" spans="1:56" x14ac:dyDescent="0.3">
      <c r="A112" s="2" t="s">
        <v>1071</v>
      </c>
      <c r="B112" s="2" t="s">
        <v>194</v>
      </c>
      <c r="C112" s="2" t="s">
        <v>249</v>
      </c>
      <c r="D112" s="2" t="s">
        <v>250</v>
      </c>
      <c r="E112" s="2" t="s">
        <v>256</v>
      </c>
      <c r="F112" s="2" t="s">
        <v>505</v>
      </c>
      <c r="G112" s="2" t="s">
        <v>1354</v>
      </c>
      <c r="H112"/>
      <c r="P112" s="2" t="s">
        <v>1322</v>
      </c>
      <c r="Q112" s="2">
        <v>5</v>
      </c>
      <c r="R112" s="2">
        <v>0</v>
      </c>
      <c r="S112" s="2" t="s">
        <v>1349</v>
      </c>
      <c r="T112" s="2">
        <v>3</v>
      </c>
      <c r="U112" s="5">
        <v>17234</v>
      </c>
      <c r="BB112" s="2" t="s">
        <v>1443</v>
      </c>
      <c r="BC112" s="2" t="s">
        <v>1442</v>
      </c>
    </row>
    <row r="113" spans="1:57" x14ac:dyDescent="0.3">
      <c r="A113" s="2" t="s">
        <v>1133</v>
      </c>
      <c r="B113" s="2" t="s">
        <v>111</v>
      </c>
      <c r="C113" s="2" t="s">
        <v>264</v>
      </c>
      <c r="D113" s="2" t="s">
        <v>425</v>
      </c>
      <c r="E113" s="2" t="s">
        <v>288</v>
      </c>
      <c r="F113" s="2" t="s">
        <v>288</v>
      </c>
      <c r="G113" s="2" t="s">
        <v>288</v>
      </c>
      <c r="P113" s="2" t="s">
        <v>1321</v>
      </c>
      <c r="Q113" s="2" t="s">
        <v>1322</v>
      </c>
      <c r="R113" s="2">
        <v>5</v>
      </c>
      <c r="S113" s="2" t="s">
        <v>425</v>
      </c>
      <c r="T113" s="2">
        <v>3</v>
      </c>
      <c r="U113" s="5">
        <v>90101</v>
      </c>
      <c r="AZ113" s="2" t="s">
        <v>1417</v>
      </c>
      <c r="BA113" s="2">
        <v>8</v>
      </c>
      <c r="BB113" s="2" t="s">
        <v>1443</v>
      </c>
      <c r="BC113" s="2" t="s">
        <v>1442</v>
      </c>
      <c r="BD113" s="2" t="s">
        <v>1443</v>
      </c>
    </row>
    <row r="114" spans="1:57" x14ac:dyDescent="0.3">
      <c r="A114" s="2" t="s">
        <v>1063</v>
      </c>
      <c r="B114" s="2" t="s">
        <v>194</v>
      </c>
      <c r="C114" s="2" t="s">
        <v>249</v>
      </c>
      <c r="D114" s="2" t="s">
        <v>252</v>
      </c>
      <c r="E114" s="2" t="s">
        <v>1265</v>
      </c>
      <c r="F114" s="2" t="s">
        <v>574</v>
      </c>
      <c r="G114" s="2" t="s">
        <v>574</v>
      </c>
      <c r="H114"/>
      <c r="P114" s="2" t="s">
        <v>1325</v>
      </c>
      <c r="Q114" s="2" t="s">
        <v>1325</v>
      </c>
      <c r="R114" s="2">
        <v>0</v>
      </c>
      <c r="S114" s="2" t="s">
        <v>1265</v>
      </c>
      <c r="T114" s="2">
        <v>4</v>
      </c>
      <c r="U114" s="5">
        <v>11488</v>
      </c>
      <c r="BB114" s="2" t="s">
        <v>1443</v>
      </c>
      <c r="BC114" s="2" t="s">
        <v>1442</v>
      </c>
    </row>
    <row r="115" spans="1:57" x14ac:dyDescent="0.3">
      <c r="A115" s="2" t="s">
        <v>790</v>
      </c>
      <c r="B115" s="2" t="s">
        <v>111</v>
      </c>
      <c r="C115" s="2" t="s">
        <v>130</v>
      </c>
      <c r="D115" s="2" t="s">
        <v>137</v>
      </c>
      <c r="E115" s="2" t="s">
        <v>137</v>
      </c>
      <c r="F115" s="2" t="s">
        <v>354</v>
      </c>
      <c r="G115" s="2" t="s">
        <v>145</v>
      </c>
      <c r="P115" s="2" t="s">
        <v>1322</v>
      </c>
      <c r="Q115" s="2" t="s">
        <v>1325</v>
      </c>
      <c r="R115" s="2">
        <v>3</v>
      </c>
      <c r="S115" s="2" t="s">
        <v>134</v>
      </c>
      <c r="T115" s="2">
        <v>3</v>
      </c>
      <c r="U115" s="5">
        <v>52465</v>
      </c>
      <c r="BB115" s="2" t="s">
        <v>1443</v>
      </c>
      <c r="BC115" s="2" t="s">
        <v>1442</v>
      </c>
    </row>
    <row r="116" spans="1:57" x14ac:dyDescent="0.3">
      <c r="A116" s="2" t="s">
        <v>791</v>
      </c>
      <c r="B116" s="2" t="s">
        <v>111</v>
      </c>
      <c r="C116" s="2" t="s">
        <v>130</v>
      </c>
      <c r="D116" s="2" t="s">
        <v>137</v>
      </c>
      <c r="E116" s="2" t="s">
        <v>137</v>
      </c>
      <c r="F116" s="3" t="s">
        <v>145</v>
      </c>
      <c r="G116" s="3" t="s">
        <v>145</v>
      </c>
      <c r="P116" s="2" t="s">
        <v>1322</v>
      </c>
      <c r="Q116" s="2" t="s">
        <v>1325</v>
      </c>
      <c r="R116" s="2">
        <v>3</v>
      </c>
      <c r="S116" s="2" t="s">
        <v>134</v>
      </c>
      <c r="T116" s="2">
        <v>3</v>
      </c>
      <c r="U116" s="5">
        <v>52465</v>
      </c>
      <c r="AN116" s="5" t="s">
        <v>1336</v>
      </c>
      <c r="AO116" s="5" t="s">
        <v>1336</v>
      </c>
      <c r="AP116" s="5" t="s">
        <v>1336</v>
      </c>
      <c r="AQ116" s="5" t="s">
        <v>1336</v>
      </c>
      <c r="AR116" s="2" t="s">
        <v>1474</v>
      </c>
      <c r="AS116" s="9" t="s">
        <v>1336</v>
      </c>
      <c r="AT116" s="9" t="s">
        <v>1336</v>
      </c>
      <c r="AU116" s="9" t="s">
        <v>1336</v>
      </c>
      <c r="AV116" s="9" t="s">
        <v>1336</v>
      </c>
      <c r="AW116" s="9" t="s">
        <v>1336</v>
      </c>
      <c r="AX116" s="9" t="s">
        <v>1336</v>
      </c>
      <c r="AY116" s="9" t="s">
        <v>1336</v>
      </c>
      <c r="AZ116" s="2">
        <v>2008</v>
      </c>
      <c r="BA116" s="2">
        <v>4</v>
      </c>
      <c r="BB116" s="2" t="s">
        <v>1443</v>
      </c>
      <c r="BC116" s="2" t="s">
        <v>1477</v>
      </c>
      <c r="BD116" s="2" t="s">
        <v>1443</v>
      </c>
    </row>
    <row r="117" spans="1:57" x14ac:dyDescent="0.3">
      <c r="A117" s="2" t="s">
        <v>736</v>
      </c>
      <c r="B117" s="2" t="s">
        <v>108</v>
      </c>
      <c r="C117" s="2" t="s">
        <v>118</v>
      </c>
      <c r="D117" s="2" t="s">
        <v>376</v>
      </c>
      <c r="E117" s="2" t="s">
        <v>376</v>
      </c>
      <c r="F117" s="2" t="s">
        <v>376</v>
      </c>
      <c r="G117" s="2" t="s">
        <v>376</v>
      </c>
      <c r="P117" s="2" t="s">
        <v>1321</v>
      </c>
      <c r="Q117" s="2" t="s">
        <v>1321</v>
      </c>
      <c r="R117" s="2">
        <v>5</v>
      </c>
      <c r="S117" s="2" t="s">
        <v>122</v>
      </c>
      <c r="T117" s="2">
        <v>3</v>
      </c>
      <c r="U117" s="5">
        <v>50623</v>
      </c>
      <c r="BB117" s="2" t="s">
        <v>1443</v>
      </c>
      <c r="BC117" s="2" t="s">
        <v>1442</v>
      </c>
      <c r="BD117" s="2" t="s">
        <v>1443</v>
      </c>
    </row>
    <row r="118" spans="1:57" x14ac:dyDescent="0.3">
      <c r="A118" s="2" t="s">
        <v>838</v>
      </c>
      <c r="B118" s="2" t="s">
        <v>108</v>
      </c>
      <c r="C118" s="2" t="s">
        <v>323</v>
      </c>
      <c r="D118" s="2" t="s">
        <v>1297</v>
      </c>
      <c r="E118" s="2" t="s">
        <v>619</v>
      </c>
      <c r="F118" s="2" t="s">
        <v>619</v>
      </c>
      <c r="G118" s="2" t="s">
        <v>619</v>
      </c>
      <c r="P118" s="2" t="s">
        <v>1323</v>
      </c>
      <c r="Q118" s="2" t="s">
        <v>1325</v>
      </c>
      <c r="R118" s="2">
        <v>2</v>
      </c>
      <c r="S118" s="2" t="s">
        <v>167</v>
      </c>
      <c r="T118" s="2">
        <v>3</v>
      </c>
      <c r="U118" s="5">
        <v>23268</v>
      </c>
      <c r="BB118" s="2" t="s">
        <v>1443</v>
      </c>
      <c r="BC118" s="2" t="s">
        <v>1442</v>
      </c>
    </row>
    <row r="119" spans="1:57" x14ac:dyDescent="0.3">
      <c r="A119" s="2" t="s">
        <v>792</v>
      </c>
      <c r="B119" s="2" t="s">
        <v>111</v>
      </c>
      <c r="C119" s="2" t="s">
        <v>130</v>
      </c>
      <c r="D119" s="2" t="s">
        <v>142</v>
      </c>
      <c r="E119" s="2" t="s">
        <v>146</v>
      </c>
      <c r="F119" s="3" t="s">
        <v>146</v>
      </c>
      <c r="G119" s="3" t="s">
        <v>146</v>
      </c>
      <c r="P119" s="2" t="s">
        <v>1322</v>
      </c>
      <c r="Q119" s="2" t="s">
        <v>1323</v>
      </c>
      <c r="R119" s="2">
        <v>4</v>
      </c>
      <c r="S119" s="2" t="s">
        <v>134</v>
      </c>
      <c r="T119" s="2">
        <v>3</v>
      </c>
      <c r="U119" s="5">
        <v>78849</v>
      </c>
      <c r="AZ119" s="2" t="s">
        <v>1405</v>
      </c>
      <c r="BA119" s="2">
        <v>8</v>
      </c>
      <c r="BB119" s="2" t="s">
        <v>1443</v>
      </c>
      <c r="BC119" s="2" t="s">
        <v>1442</v>
      </c>
      <c r="BD119" s="2" t="s">
        <v>1443</v>
      </c>
    </row>
    <row r="120" spans="1:57" x14ac:dyDescent="0.3">
      <c r="A120" s="2" t="s">
        <v>856</v>
      </c>
      <c r="B120" s="2" t="s">
        <v>76</v>
      </c>
      <c r="C120" s="2" t="s">
        <v>175</v>
      </c>
      <c r="D120" s="2" t="s">
        <v>177</v>
      </c>
      <c r="E120" s="2" t="s">
        <v>177</v>
      </c>
      <c r="F120" s="2" t="s">
        <v>1680</v>
      </c>
      <c r="G120" s="2" t="s">
        <v>177</v>
      </c>
      <c r="P120" s="2" t="s">
        <v>1319</v>
      </c>
      <c r="Q120" s="2" t="s">
        <v>1319</v>
      </c>
      <c r="R120" s="2">
        <v>7</v>
      </c>
      <c r="S120" s="2" t="s">
        <v>187</v>
      </c>
      <c r="T120" s="2">
        <v>2</v>
      </c>
      <c r="U120" s="5">
        <v>702214</v>
      </c>
      <c r="AN120" s="5">
        <v>3132</v>
      </c>
      <c r="AO120" s="5">
        <v>2952</v>
      </c>
      <c r="AP120" s="2" t="s">
        <v>1472</v>
      </c>
      <c r="AQ120" s="2">
        <v>4</v>
      </c>
      <c r="AR120" s="2" t="s">
        <v>1459</v>
      </c>
      <c r="AS120" s="9">
        <v>180938269.56</v>
      </c>
      <c r="AU120" s="9">
        <f>AS120/806566</f>
        <v>224.33163505528375</v>
      </c>
      <c r="AW120" s="10">
        <v>0.2117</v>
      </c>
      <c r="AY120" s="2" t="s">
        <v>1477</v>
      </c>
      <c r="AZ120" s="2" t="s">
        <v>1588</v>
      </c>
      <c r="BA120" s="2">
        <v>20</v>
      </c>
      <c r="BB120" s="2" t="s">
        <v>1443</v>
      </c>
      <c r="BC120" s="2" t="s">
        <v>1443</v>
      </c>
      <c r="BD120" s="2" t="s">
        <v>1443</v>
      </c>
      <c r="BE120" s="2" t="s">
        <v>1591</v>
      </c>
    </row>
    <row r="121" spans="1:57" x14ac:dyDescent="0.3">
      <c r="A121" s="2" t="s">
        <v>1064</v>
      </c>
      <c r="B121" s="2" t="s">
        <v>194</v>
      </c>
      <c r="C121" s="2" t="s">
        <v>249</v>
      </c>
      <c r="D121" s="2" t="s">
        <v>257</v>
      </c>
      <c r="E121" s="2" t="s">
        <v>257</v>
      </c>
      <c r="F121" s="2" t="s">
        <v>1727</v>
      </c>
      <c r="G121" s="2" t="s">
        <v>257</v>
      </c>
      <c r="H121"/>
      <c r="P121" s="2" t="s">
        <v>1324</v>
      </c>
      <c r="Q121" s="2" t="s">
        <v>1324</v>
      </c>
      <c r="R121" s="2">
        <v>6</v>
      </c>
      <c r="S121" s="2" t="s">
        <v>255</v>
      </c>
      <c r="T121" s="2">
        <v>2</v>
      </c>
      <c r="U121" s="5">
        <v>422425</v>
      </c>
      <c r="AN121" s="5">
        <v>3104</v>
      </c>
      <c r="AO121" s="5">
        <v>3125</v>
      </c>
      <c r="AP121" s="2" t="s">
        <v>1472</v>
      </c>
      <c r="AQ121" s="2">
        <v>0</v>
      </c>
      <c r="AR121" s="2" t="s">
        <v>1474</v>
      </c>
      <c r="AS121" s="9">
        <v>40597717.25</v>
      </c>
      <c r="AT121" s="9">
        <v>34031351.630000003</v>
      </c>
      <c r="AU121" s="9">
        <f>AS121/515288</f>
        <v>78.786459707969129</v>
      </c>
      <c r="AV121" s="9">
        <f>AT121/515288</f>
        <v>66.043361440592449</v>
      </c>
      <c r="AW121" s="10">
        <v>0.1</v>
      </c>
      <c r="AX121" s="10">
        <v>0.1</v>
      </c>
      <c r="AY121" s="2" t="s">
        <v>1442</v>
      </c>
      <c r="AZ121" s="2" t="s">
        <v>1485</v>
      </c>
      <c r="BA121" s="2">
        <v>2</v>
      </c>
      <c r="BB121" s="2" t="s">
        <v>1443</v>
      </c>
      <c r="BC121" s="2" t="s">
        <v>1477</v>
      </c>
    </row>
    <row r="122" spans="1:57" x14ac:dyDescent="0.3">
      <c r="A122" s="2" t="s">
        <v>688</v>
      </c>
      <c r="B122" s="2" t="s">
        <v>76</v>
      </c>
      <c r="C122" s="2" t="s">
        <v>99</v>
      </c>
      <c r="D122" s="2" t="s">
        <v>104</v>
      </c>
      <c r="E122" s="2" t="s">
        <v>104</v>
      </c>
      <c r="F122" s="3" t="s">
        <v>101</v>
      </c>
      <c r="G122" s="3" t="s">
        <v>104</v>
      </c>
      <c r="P122" s="2" t="s">
        <v>1324</v>
      </c>
      <c r="Q122" s="2" t="s">
        <v>1318</v>
      </c>
      <c r="R122" s="2">
        <v>6</v>
      </c>
      <c r="S122" s="2" t="s">
        <v>102</v>
      </c>
      <c r="T122" s="2">
        <v>2</v>
      </c>
      <c r="U122" s="5">
        <v>767195</v>
      </c>
      <c r="AZ122" s="2" t="s">
        <v>1431</v>
      </c>
      <c r="BA122" s="2">
        <v>8</v>
      </c>
      <c r="BB122" s="2" t="s">
        <v>1443</v>
      </c>
      <c r="BC122" s="2" t="s">
        <v>1442</v>
      </c>
      <c r="BD122" s="2" t="s">
        <v>1443</v>
      </c>
    </row>
    <row r="123" spans="1:57" x14ac:dyDescent="0.3">
      <c r="A123" s="2" t="s">
        <v>695</v>
      </c>
      <c r="B123" s="2" t="s">
        <v>76</v>
      </c>
      <c r="C123" s="2" t="s">
        <v>99</v>
      </c>
      <c r="D123" s="2" t="s">
        <v>104</v>
      </c>
      <c r="E123" s="2" t="s">
        <v>104</v>
      </c>
      <c r="F123" s="3" t="s">
        <v>1570</v>
      </c>
      <c r="G123" s="3" t="s">
        <v>104</v>
      </c>
      <c r="P123" s="2" t="s">
        <v>1324</v>
      </c>
      <c r="Q123" s="2" t="s">
        <v>1318</v>
      </c>
      <c r="R123" s="2">
        <v>6</v>
      </c>
      <c r="S123" s="2" t="s">
        <v>102</v>
      </c>
      <c r="T123" s="2">
        <v>2</v>
      </c>
      <c r="U123" s="5">
        <v>767195</v>
      </c>
      <c r="AN123" s="5">
        <v>200</v>
      </c>
      <c r="AO123" s="5">
        <v>140</v>
      </c>
      <c r="AP123" s="2" t="s">
        <v>1460</v>
      </c>
      <c r="AQ123" s="2">
        <v>2</v>
      </c>
      <c r="AR123" s="2" t="s">
        <v>1474</v>
      </c>
      <c r="AS123" s="9" t="s">
        <v>1336</v>
      </c>
      <c r="AT123" s="9" t="s">
        <v>1336</v>
      </c>
      <c r="AU123" s="9" t="s">
        <v>1336</v>
      </c>
      <c r="AV123" s="9" t="s">
        <v>1336</v>
      </c>
      <c r="AW123" s="10" t="s">
        <v>1336</v>
      </c>
      <c r="AX123" s="10" t="s">
        <v>1336</v>
      </c>
      <c r="AY123" s="2" t="s">
        <v>1336</v>
      </c>
      <c r="AZ123" s="2" t="s">
        <v>1411</v>
      </c>
      <c r="BA123" s="2">
        <v>12</v>
      </c>
      <c r="BB123" s="2" t="s">
        <v>1443</v>
      </c>
      <c r="BC123" s="2" t="s">
        <v>1443</v>
      </c>
      <c r="BD123" s="2" t="s">
        <v>1443</v>
      </c>
    </row>
    <row r="124" spans="1:57" x14ac:dyDescent="0.3">
      <c r="A124" s="2" t="s">
        <v>793</v>
      </c>
      <c r="B124" s="2" t="s">
        <v>111</v>
      </c>
      <c r="C124" s="2" t="s">
        <v>130</v>
      </c>
      <c r="D124" s="2" t="s">
        <v>147</v>
      </c>
      <c r="E124" s="2" t="s">
        <v>147</v>
      </c>
      <c r="F124" s="3" t="s">
        <v>147</v>
      </c>
      <c r="G124" s="3" t="s">
        <v>147</v>
      </c>
      <c r="P124" s="2" t="s">
        <v>1324</v>
      </c>
      <c r="Q124" s="2" t="s">
        <v>1324</v>
      </c>
      <c r="R124" s="2">
        <v>7</v>
      </c>
      <c r="S124" s="2" t="s">
        <v>134</v>
      </c>
      <c r="T124" s="2">
        <v>2</v>
      </c>
      <c r="U124" s="5">
        <v>555525</v>
      </c>
      <c r="AP124" s="2" t="s">
        <v>1460</v>
      </c>
      <c r="AQ124" s="2">
        <v>3</v>
      </c>
      <c r="AR124" s="2" t="s">
        <v>1474</v>
      </c>
      <c r="AY124" s="2" t="s">
        <v>1442</v>
      </c>
      <c r="AZ124" s="2" t="s">
        <v>1527</v>
      </c>
      <c r="BA124" s="2">
        <v>6</v>
      </c>
      <c r="BB124" s="2" t="s">
        <v>1443</v>
      </c>
      <c r="BC124" s="2" t="s">
        <v>1442</v>
      </c>
    </row>
    <row r="125" spans="1:57" x14ac:dyDescent="0.3">
      <c r="A125" s="2" t="s">
        <v>1115</v>
      </c>
      <c r="B125" s="2" t="s">
        <v>111</v>
      </c>
      <c r="C125" s="2" t="s">
        <v>264</v>
      </c>
      <c r="D125" s="2" t="s">
        <v>279</v>
      </c>
      <c r="E125" s="2" t="s">
        <v>293</v>
      </c>
      <c r="F125" s="2" t="s">
        <v>280</v>
      </c>
      <c r="G125" s="2" t="s">
        <v>293</v>
      </c>
      <c r="P125" s="2" t="s">
        <v>1318</v>
      </c>
      <c r="Q125" s="2" t="s">
        <v>1323</v>
      </c>
      <c r="R125" s="2">
        <v>5</v>
      </c>
      <c r="S125" s="2" t="s">
        <v>314</v>
      </c>
      <c r="T125" s="2">
        <v>2</v>
      </c>
      <c r="U125" s="5">
        <v>47832</v>
      </c>
      <c r="AZ125" s="2">
        <v>2012</v>
      </c>
      <c r="BA125" s="2">
        <v>4</v>
      </c>
      <c r="BB125" s="2" t="s">
        <v>1443</v>
      </c>
      <c r="BC125" s="2" t="s">
        <v>1442</v>
      </c>
    </row>
    <row r="126" spans="1:57" x14ac:dyDescent="0.3">
      <c r="A126" s="2" t="s">
        <v>1143</v>
      </c>
      <c r="B126" s="2" t="s">
        <v>111</v>
      </c>
      <c r="C126" s="2" t="s">
        <v>264</v>
      </c>
      <c r="D126" s="2" t="s">
        <v>279</v>
      </c>
      <c r="E126" s="2" t="s">
        <v>293</v>
      </c>
      <c r="F126" s="2" t="s">
        <v>404</v>
      </c>
      <c r="G126" s="2" t="s">
        <v>293</v>
      </c>
      <c r="P126" s="2" t="s">
        <v>1318</v>
      </c>
      <c r="Q126" s="2" t="s">
        <v>1323</v>
      </c>
      <c r="R126" s="2">
        <v>5</v>
      </c>
      <c r="S126" s="2" t="s">
        <v>314</v>
      </c>
      <c r="T126" s="2">
        <v>2</v>
      </c>
      <c r="U126" s="5">
        <v>47832</v>
      </c>
      <c r="BB126" s="2" t="s">
        <v>1443</v>
      </c>
      <c r="BC126" s="2" t="s">
        <v>1442</v>
      </c>
    </row>
    <row r="127" spans="1:57" x14ac:dyDescent="0.3">
      <c r="A127" s="2" t="s">
        <v>1144</v>
      </c>
      <c r="B127" s="2" t="s">
        <v>111</v>
      </c>
      <c r="C127" s="2" t="s">
        <v>264</v>
      </c>
      <c r="D127" s="2" t="s">
        <v>279</v>
      </c>
      <c r="E127" s="2" t="s">
        <v>293</v>
      </c>
      <c r="F127" s="2" t="s">
        <v>1478</v>
      </c>
      <c r="G127" s="2" t="s">
        <v>293</v>
      </c>
      <c r="P127" s="2" t="s">
        <v>1318</v>
      </c>
      <c r="Q127" s="2" t="s">
        <v>1323</v>
      </c>
      <c r="R127" s="2">
        <v>5</v>
      </c>
      <c r="S127" s="2" t="s">
        <v>314</v>
      </c>
      <c r="T127" s="2">
        <v>2</v>
      </c>
      <c r="U127" s="5">
        <v>47832</v>
      </c>
      <c r="AN127" s="5">
        <v>1000</v>
      </c>
      <c r="AO127" s="5">
        <v>1141</v>
      </c>
      <c r="AP127" s="2" t="s">
        <v>1460</v>
      </c>
      <c r="AQ127" s="2">
        <v>2</v>
      </c>
      <c r="AR127" s="2" t="s">
        <v>1459</v>
      </c>
      <c r="AS127" s="9" t="s">
        <v>1336</v>
      </c>
      <c r="AT127" s="9" t="s">
        <v>1336</v>
      </c>
      <c r="AU127" s="9" t="s">
        <v>1336</v>
      </c>
      <c r="AV127" s="9" t="s">
        <v>1336</v>
      </c>
      <c r="AW127" s="10" t="s">
        <v>1336</v>
      </c>
      <c r="AX127" s="10" t="s">
        <v>1336</v>
      </c>
      <c r="AY127" s="2" t="s">
        <v>1442</v>
      </c>
      <c r="AZ127" s="2">
        <v>2008</v>
      </c>
      <c r="BA127" s="2">
        <v>4</v>
      </c>
      <c r="BB127" s="2" t="s">
        <v>1443</v>
      </c>
      <c r="BC127" s="2" t="s">
        <v>1443</v>
      </c>
    </row>
    <row r="128" spans="1:57" x14ac:dyDescent="0.3">
      <c r="A128" s="2" t="s">
        <v>1190</v>
      </c>
      <c r="B128" s="2" t="s">
        <v>111</v>
      </c>
      <c r="C128" s="2" t="s">
        <v>264</v>
      </c>
      <c r="D128" s="2" t="s">
        <v>279</v>
      </c>
      <c r="E128" s="2" t="s">
        <v>293</v>
      </c>
      <c r="F128" s="2" t="s">
        <v>320</v>
      </c>
      <c r="G128" s="2" t="s">
        <v>293</v>
      </c>
      <c r="P128" s="2" t="s">
        <v>1318</v>
      </c>
      <c r="Q128" s="2" t="s">
        <v>1323</v>
      </c>
      <c r="R128" s="2">
        <v>5</v>
      </c>
      <c r="S128" s="2" t="s">
        <v>314</v>
      </c>
      <c r="T128" s="2">
        <v>2</v>
      </c>
      <c r="U128" s="5">
        <v>47832</v>
      </c>
      <c r="AZ128" s="2" t="s">
        <v>1399</v>
      </c>
      <c r="BA128" s="2">
        <v>8</v>
      </c>
      <c r="BB128" s="2" t="s">
        <v>1443</v>
      </c>
      <c r="BC128" s="2" t="s">
        <v>1442</v>
      </c>
      <c r="BD128" s="2" t="s">
        <v>1443</v>
      </c>
    </row>
    <row r="129" spans="1:57" x14ac:dyDescent="0.3">
      <c r="A129" s="2">
        <v>4311403</v>
      </c>
      <c r="B129" s="2" t="s">
        <v>194</v>
      </c>
      <c r="C129" s="2" t="s">
        <v>231</v>
      </c>
      <c r="D129" s="2" t="s">
        <v>1274</v>
      </c>
      <c r="E129" s="2" t="s">
        <v>1275</v>
      </c>
      <c r="F129" s="2" t="s">
        <v>1275</v>
      </c>
      <c r="G129" s="2" t="s">
        <v>1275</v>
      </c>
      <c r="H129"/>
      <c r="P129" s="2" t="s">
        <v>1318</v>
      </c>
      <c r="Q129" s="2" t="s">
        <v>1321</v>
      </c>
      <c r="R129" s="2">
        <v>5</v>
      </c>
      <c r="S129" s="2" t="s">
        <v>242</v>
      </c>
      <c r="T129" s="2">
        <v>2</v>
      </c>
      <c r="U129" s="5">
        <v>115453</v>
      </c>
      <c r="AZ129" s="2">
        <v>2016</v>
      </c>
      <c r="BA129" s="2">
        <v>4</v>
      </c>
      <c r="BB129" s="2" t="s">
        <v>1443</v>
      </c>
      <c r="BC129" s="2" t="s">
        <v>1442</v>
      </c>
    </row>
    <row r="130" spans="1:57" x14ac:dyDescent="0.3">
      <c r="A130" s="2" t="s">
        <v>794</v>
      </c>
      <c r="B130" s="2" t="s">
        <v>111</v>
      </c>
      <c r="C130" s="2" t="s">
        <v>130</v>
      </c>
      <c r="D130" s="2" t="s">
        <v>159</v>
      </c>
      <c r="E130" s="2" t="s">
        <v>355</v>
      </c>
      <c r="F130" s="2" t="s">
        <v>355</v>
      </c>
      <c r="G130" s="2" t="s">
        <v>355</v>
      </c>
      <c r="P130" s="2" t="s">
        <v>1321</v>
      </c>
      <c r="Q130" s="2" t="s">
        <v>1321</v>
      </c>
      <c r="R130" s="2">
        <v>5</v>
      </c>
      <c r="S130" s="2" t="s">
        <v>134</v>
      </c>
      <c r="T130" s="2">
        <v>3</v>
      </c>
      <c r="U130" s="5">
        <v>93079</v>
      </c>
      <c r="BB130" s="2" t="s">
        <v>1443</v>
      </c>
      <c r="BC130" s="2" t="s">
        <v>1442</v>
      </c>
    </row>
    <row r="131" spans="1:57" x14ac:dyDescent="0.3">
      <c r="A131" s="2" t="s">
        <v>1145</v>
      </c>
      <c r="B131" s="2" t="s">
        <v>111</v>
      </c>
      <c r="C131" s="2" t="s">
        <v>264</v>
      </c>
      <c r="D131" s="2" t="s">
        <v>279</v>
      </c>
      <c r="E131" s="2" t="s">
        <v>270</v>
      </c>
      <c r="F131" s="2" t="s">
        <v>294</v>
      </c>
      <c r="G131" s="2" t="s">
        <v>294</v>
      </c>
      <c r="P131" s="2" t="s">
        <v>1322</v>
      </c>
      <c r="Q131" s="2" t="s">
        <v>1325</v>
      </c>
      <c r="R131" s="2">
        <v>0</v>
      </c>
      <c r="S131" s="2" t="s">
        <v>270</v>
      </c>
      <c r="T131" s="2">
        <v>3</v>
      </c>
      <c r="U131" s="5">
        <v>17305</v>
      </c>
      <c r="AN131" s="5" t="s">
        <v>1336</v>
      </c>
      <c r="AO131" s="5" t="s">
        <v>1336</v>
      </c>
      <c r="AP131" s="2" t="s">
        <v>1460</v>
      </c>
      <c r="AQ131" s="2">
        <v>0</v>
      </c>
      <c r="AR131" s="2" t="s">
        <v>1459</v>
      </c>
      <c r="AS131" s="9" t="s">
        <v>1336</v>
      </c>
      <c r="AT131" s="9" t="s">
        <v>1336</v>
      </c>
      <c r="AU131" s="9" t="s">
        <v>1336</v>
      </c>
      <c r="AV131" s="9" t="s">
        <v>1336</v>
      </c>
      <c r="AW131" s="9" t="s">
        <v>1336</v>
      </c>
      <c r="AX131" s="9" t="s">
        <v>1336</v>
      </c>
      <c r="AY131" s="2" t="s">
        <v>1442</v>
      </c>
      <c r="AZ131" s="2" t="s">
        <v>1620</v>
      </c>
      <c r="BA131" s="2">
        <v>4</v>
      </c>
      <c r="BB131" s="2" t="s">
        <v>1443</v>
      </c>
      <c r="BC131" s="2" t="s">
        <v>1443</v>
      </c>
      <c r="BD131" s="2" t="s">
        <v>1443</v>
      </c>
      <c r="BE131" s="2" t="s">
        <v>1621</v>
      </c>
    </row>
    <row r="132" spans="1:57" x14ac:dyDescent="0.3">
      <c r="A132" s="2" t="s">
        <v>1146</v>
      </c>
      <c r="B132" s="2" t="s">
        <v>111</v>
      </c>
      <c r="C132" s="2" t="s">
        <v>264</v>
      </c>
      <c r="D132" s="2" t="s">
        <v>279</v>
      </c>
      <c r="E132" s="2" t="s">
        <v>332</v>
      </c>
      <c r="F132" s="2" t="s">
        <v>1625</v>
      </c>
      <c r="G132" s="2" t="s">
        <v>332</v>
      </c>
      <c r="P132" s="2" t="s">
        <v>1318</v>
      </c>
      <c r="Q132" s="2" t="s">
        <v>1321</v>
      </c>
      <c r="R132" s="2">
        <v>4</v>
      </c>
      <c r="S132" s="2" t="s">
        <v>314</v>
      </c>
      <c r="T132" s="2">
        <v>2</v>
      </c>
      <c r="U132" s="5">
        <v>72638</v>
      </c>
      <c r="AN132" s="5" t="s">
        <v>1336</v>
      </c>
      <c r="AO132" s="5" t="s">
        <v>1336</v>
      </c>
      <c r="AP132" s="2" t="s">
        <v>1472</v>
      </c>
      <c r="AQ132" s="2">
        <v>0</v>
      </c>
      <c r="AR132" s="2" t="s">
        <v>1474</v>
      </c>
      <c r="AS132" s="9" t="s">
        <v>1336</v>
      </c>
      <c r="AT132" s="9" t="s">
        <v>1336</v>
      </c>
      <c r="AU132" s="9" t="s">
        <v>1336</v>
      </c>
      <c r="AV132" s="9" t="s">
        <v>1336</v>
      </c>
      <c r="AW132" s="9" t="s">
        <v>1336</v>
      </c>
      <c r="AX132" s="9" t="s">
        <v>1336</v>
      </c>
      <c r="AY132" s="2" t="s">
        <v>1442</v>
      </c>
      <c r="AZ132" s="2">
        <v>2016</v>
      </c>
      <c r="BA132" s="2">
        <v>4</v>
      </c>
      <c r="BB132" s="2" t="s">
        <v>1443</v>
      </c>
      <c r="BC132" s="2" t="s">
        <v>1477</v>
      </c>
      <c r="BD132" s="2" t="s">
        <v>1443</v>
      </c>
    </row>
    <row r="133" spans="1:57" x14ac:dyDescent="0.3">
      <c r="A133" s="2" t="s">
        <v>891</v>
      </c>
      <c r="B133" s="2" t="s">
        <v>194</v>
      </c>
      <c r="C133" s="2" t="s">
        <v>195</v>
      </c>
      <c r="D133" s="2" t="s">
        <v>203</v>
      </c>
      <c r="E133" s="2" t="s">
        <v>203</v>
      </c>
      <c r="F133" s="2" t="s">
        <v>1532</v>
      </c>
      <c r="G133" s="2" t="s">
        <v>203</v>
      </c>
      <c r="P133" s="2" t="s">
        <v>1324</v>
      </c>
      <c r="Q133" s="2" t="s">
        <v>1324</v>
      </c>
      <c r="R133" s="2">
        <v>7</v>
      </c>
      <c r="S133" s="2" t="s">
        <v>200</v>
      </c>
      <c r="T133" s="2">
        <v>2</v>
      </c>
      <c r="U133" s="5">
        <v>760282</v>
      </c>
      <c r="AN133" s="5" t="s">
        <v>1336</v>
      </c>
      <c r="AO133" s="5" t="s">
        <v>1336</v>
      </c>
      <c r="AP133" s="2" t="s">
        <v>1472</v>
      </c>
      <c r="AQ133" s="2" t="s">
        <v>1493</v>
      </c>
      <c r="AR133" s="2" t="s">
        <v>1474</v>
      </c>
      <c r="AS133" s="9" t="s">
        <v>1336</v>
      </c>
      <c r="AT133" s="9" t="s">
        <v>1336</v>
      </c>
      <c r="AU133" s="9" t="s">
        <v>1336</v>
      </c>
      <c r="AV133" s="9" t="s">
        <v>1336</v>
      </c>
      <c r="AW133" s="9" t="s">
        <v>1336</v>
      </c>
      <c r="AX133" s="9" t="s">
        <v>1336</v>
      </c>
      <c r="AY133" s="9" t="s">
        <v>1336</v>
      </c>
      <c r="AZ133" s="2" t="s">
        <v>1407</v>
      </c>
      <c r="BA133" s="2">
        <v>16</v>
      </c>
      <c r="BB133" s="2" t="s">
        <v>1443</v>
      </c>
      <c r="BC133" s="2" t="s">
        <v>1443</v>
      </c>
      <c r="BD133" s="2" t="s">
        <v>1336</v>
      </c>
    </row>
    <row r="134" spans="1:57" x14ac:dyDescent="0.3">
      <c r="A134" s="2" t="s">
        <v>914</v>
      </c>
      <c r="B134" s="2" t="s">
        <v>111</v>
      </c>
      <c r="C134" s="2" t="s">
        <v>210</v>
      </c>
      <c r="D134" s="2" t="s">
        <v>1248</v>
      </c>
      <c r="E134" s="2" t="s">
        <v>1251</v>
      </c>
      <c r="F134" s="2" t="s">
        <v>1470</v>
      </c>
      <c r="G134" s="2" t="s">
        <v>1251</v>
      </c>
      <c r="P134" s="2" t="s">
        <v>1318</v>
      </c>
      <c r="Q134" s="2" t="s">
        <v>1321</v>
      </c>
      <c r="R134" s="2">
        <v>3</v>
      </c>
      <c r="S134" s="2" t="s">
        <v>219</v>
      </c>
      <c r="T134" s="2">
        <v>2</v>
      </c>
      <c r="U134" s="5">
        <v>51315</v>
      </c>
      <c r="AN134" s="5" t="s">
        <v>1336</v>
      </c>
      <c r="AO134" s="5" t="s">
        <v>1336</v>
      </c>
      <c r="AP134" s="5" t="s">
        <v>1336</v>
      </c>
      <c r="AQ134" s="5" t="s">
        <v>1336</v>
      </c>
      <c r="AR134" s="5" t="s">
        <v>1336</v>
      </c>
      <c r="AS134" s="5" t="s">
        <v>1336</v>
      </c>
      <c r="AT134" s="5" t="s">
        <v>1336</v>
      </c>
      <c r="AU134" s="5" t="s">
        <v>1336</v>
      </c>
      <c r="AV134" s="5" t="s">
        <v>1336</v>
      </c>
      <c r="AW134" s="5" t="s">
        <v>1336</v>
      </c>
      <c r="AX134" s="5" t="s">
        <v>1336</v>
      </c>
      <c r="AY134" s="5" t="s">
        <v>1336</v>
      </c>
      <c r="AZ134" s="2">
        <v>0</v>
      </c>
      <c r="BA134" s="2">
        <v>0</v>
      </c>
      <c r="BB134" s="2" t="s">
        <v>1443</v>
      </c>
      <c r="BC134" s="2" t="s">
        <v>1443</v>
      </c>
    </row>
    <row r="135" spans="1:57" x14ac:dyDescent="0.3">
      <c r="A135" s="2" t="s">
        <v>918</v>
      </c>
      <c r="B135" s="2" t="s">
        <v>111</v>
      </c>
      <c r="C135" s="2" t="s">
        <v>210</v>
      </c>
      <c r="D135" s="2" t="s">
        <v>1248</v>
      </c>
      <c r="E135" s="2" t="s">
        <v>1251</v>
      </c>
      <c r="F135" s="2" t="s">
        <v>1765</v>
      </c>
      <c r="G135" s="2" t="s">
        <v>1251</v>
      </c>
      <c r="P135" s="2" t="s">
        <v>1318</v>
      </c>
      <c r="Q135" s="2" t="s">
        <v>1321</v>
      </c>
      <c r="R135" s="2">
        <v>3</v>
      </c>
      <c r="S135" s="2" t="s">
        <v>219</v>
      </c>
      <c r="T135" s="2">
        <v>2</v>
      </c>
      <c r="U135" s="5">
        <v>51315</v>
      </c>
      <c r="AN135" s="5" t="s">
        <v>1336</v>
      </c>
      <c r="AO135" s="5" t="s">
        <v>1336</v>
      </c>
      <c r="AP135" s="2" t="s">
        <v>1472</v>
      </c>
      <c r="AQ135" s="2">
        <v>0</v>
      </c>
      <c r="AR135" s="2" t="s">
        <v>1474</v>
      </c>
      <c r="AS135" s="9">
        <v>5800050.3600000003</v>
      </c>
      <c r="AT135" s="9">
        <v>13568783</v>
      </c>
      <c r="AU135" s="9">
        <f>AS135/132461</f>
        <v>43.78685318697579</v>
      </c>
      <c r="AV135" s="9">
        <f>AT135/132461</f>
        <v>102.43606042533274</v>
      </c>
      <c r="AW135" s="10">
        <v>6.3E-3</v>
      </c>
      <c r="AX135" s="10">
        <v>1.7500000000000002E-2</v>
      </c>
      <c r="AY135" s="2" t="s">
        <v>1442</v>
      </c>
      <c r="AZ135" s="2" t="s">
        <v>1410</v>
      </c>
      <c r="BA135" s="2">
        <v>8</v>
      </c>
      <c r="BB135" s="2" t="s">
        <v>1443</v>
      </c>
      <c r="BC135" s="2" t="s">
        <v>1442</v>
      </c>
      <c r="BD135" s="2" t="s">
        <v>1443</v>
      </c>
    </row>
    <row r="136" spans="1:57" x14ac:dyDescent="0.3">
      <c r="A136" s="2" t="s">
        <v>928</v>
      </c>
      <c r="B136" s="2" t="s">
        <v>111</v>
      </c>
      <c r="C136" s="2" t="s">
        <v>210</v>
      </c>
      <c r="D136" s="2" t="s">
        <v>1248</v>
      </c>
      <c r="E136" s="2" t="s">
        <v>1251</v>
      </c>
      <c r="F136" s="2" t="s">
        <v>394</v>
      </c>
      <c r="G136" s="2" t="s">
        <v>1251</v>
      </c>
      <c r="P136" s="2" t="s">
        <v>1318</v>
      </c>
      <c r="Q136" s="2" t="s">
        <v>1321</v>
      </c>
      <c r="R136" s="2">
        <v>3</v>
      </c>
      <c r="S136" s="2" t="s">
        <v>219</v>
      </c>
      <c r="T136" s="2">
        <v>2</v>
      </c>
      <c r="U136" s="5">
        <v>51315</v>
      </c>
      <c r="BB136" s="2" t="s">
        <v>1443</v>
      </c>
      <c r="BC136" s="2" t="s">
        <v>1442</v>
      </c>
    </row>
    <row r="137" spans="1:57" x14ac:dyDescent="0.3">
      <c r="A137" s="2" t="s">
        <v>645</v>
      </c>
      <c r="B137" s="2" t="s">
        <v>75</v>
      </c>
      <c r="C137" s="2" t="s">
        <v>81</v>
      </c>
      <c r="D137" s="2" t="s">
        <v>82</v>
      </c>
      <c r="E137" s="2" t="s">
        <v>82</v>
      </c>
      <c r="F137" s="3" t="s">
        <v>82</v>
      </c>
      <c r="G137" s="3" t="s">
        <v>82</v>
      </c>
      <c r="P137" s="2" t="s">
        <v>1318</v>
      </c>
      <c r="Q137" s="2" t="s">
        <v>1318</v>
      </c>
      <c r="R137" s="2">
        <v>4</v>
      </c>
      <c r="S137" s="2" t="s">
        <v>171</v>
      </c>
      <c r="T137" s="2">
        <v>2</v>
      </c>
      <c r="U137" s="5">
        <v>267624.55156341603</v>
      </c>
      <c r="AZ137" s="2">
        <v>2004</v>
      </c>
      <c r="BA137" s="2">
        <v>4</v>
      </c>
      <c r="BB137" s="2" t="s">
        <v>1443</v>
      </c>
      <c r="BC137" s="2" t="s">
        <v>1442</v>
      </c>
    </row>
    <row r="138" spans="1:57" x14ac:dyDescent="0.3">
      <c r="A138" s="2" t="s">
        <v>642</v>
      </c>
      <c r="B138" s="2" t="s">
        <v>76</v>
      </c>
      <c r="C138" s="2" t="s">
        <v>77</v>
      </c>
      <c r="D138" s="2" t="s">
        <v>78</v>
      </c>
      <c r="E138" s="2" t="s">
        <v>78</v>
      </c>
      <c r="F138" s="3" t="s">
        <v>78</v>
      </c>
      <c r="G138" s="3" t="s">
        <v>78</v>
      </c>
      <c r="P138" s="2" t="s">
        <v>1319</v>
      </c>
      <c r="Q138" s="2" t="s">
        <v>1319</v>
      </c>
      <c r="R138" s="2">
        <v>6</v>
      </c>
      <c r="S138" s="2" t="s">
        <v>187</v>
      </c>
      <c r="T138" s="2">
        <v>2</v>
      </c>
      <c r="U138" s="5">
        <v>978405.12038874195</v>
      </c>
      <c r="AN138" s="5" t="s">
        <v>1336</v>
      </c>
      <c r="AO138" s="5" t="s">
        <v>1336</v>
      </c>
      <c r="AP138" s="5" t="s">
        <v>1336</v>
      </c>
      <c r="AQ138" s="5" t="s">
        <v>1336</v>
      </c>
      <c r="AR138" s="2" t="s">
        <v>1474</v>
      </c>
      <c r="AS138" s="9" t="s">
        <v>1336</v>
      </c>
      <c r="AT138" s="9" t="s">
        <v>1336</v>
      </c>
      <c r="AU138" s="9" t="s">
        <v>1336</v>
      </c>
      <c r="AV138" s="9" t="s">
        <v>1336</v>
      </c>
      <c r="AW138" s="9" t="s">
        <v>1336</v>
      </c>
      <c r="AX138" s="9" t="s">
        <v>1336</v>
      </c>
      <c r="AY138" s="9" t="s">
        <v>1336</v>
      </c>
      <c r="AZ138" s="2" t="s">
        <v>1403</v>
      </c>
      <c r="BA138" s="2">
        <v>12</v>
      </c>
      <c r="BB138" s="2" t="s">
        <v>1443</v>
      </c>
      <c r="BC138" s="2" t="s">
        <v>1443</v>
      </c>
      <c r="BD138" s="2" t="s">
        <v>1443</v>
      </c>
    </row>
    <row r="139" spans="1:57" x14ac:dyDescent="0.3">
      <c r="A139" s="2" t="s">
        <v>892</v>
      </c>
      <c r="B139" s="2" t="s">
        <v>194</v>
      </c>
      <c r="C139" s="2" t="s">
        <v>195</v>
      </c>
      <c r="D139" s="2" t="s">
        <v>204</v>
      </c>
      <c r="E139" s="2" t="s">
        <v>204</v>
      </c>
      <c r="F139" s="2" t="s">
        <v>204</v>
      </c>
      <c r="G139" s="2" t="s">
        <v>204</v>
      </c>
      <c r="P139" s="2" t="s">
        <v>1324</v>
      </c>
      <c r="Q139" s="2" t="s">
        <v>1324</v>
      </c>
      <c r="R139" s="2">
        <v>7</v>
      </c>
      <c r="S139" s="2" t="s">
        <v>200</v>
      </c>
      <c r="T139" s="2">
        <v>2</v>
      </c>
      <c r="U139" s="5">
        <v>651815</v>
      </c>
      <c r="AN139" s="5">
        <v>909</v>
      </c>
      <c r="AO139" s="5">
        <v>431</v>
      </c>
      <c r="AP139" s="2" t="s">
        <v>1460</v>
      </c>
      <c r="AQ139" s="2">
        <v>2</v>
      </c>
      <c r="AR139" s="2" t="s">
        <v>1459</v>
      </c>
      <c r="AS139" s="9" t="s">
        <v>1336</v>
      </c>
      <c r="AT139" s="9" t="s">
        <v>1336</v>
      </c>
      <c r="AU139" s="9" t="s">
        <v>1336</v>
      </c>
      <c r="AV139" s="9" t="s">
        <v>1336</v>
      </c>
      <c r="AW139" s="9" t="s">
        <v>1336</v>
      </c>
      <c r="AX139" s="9" t="s">
        <v>1336</v>
      </c>
      <c r="AY139" s="9" t="s">
        <v>1336</v>
      </c>
      <c r="AZ139" s="2" t="s">
        <v>1774</v>
      </c>
      <c r="BA139" s="2">
        <v>19</v>
      </c>
      <c r="BB139" s="2" t="s">
        <v>1443</v>
      </c>
      <c r="BC139" s="2" t="s">
        <v>1442</v>
      </c>
      <c r="BD139" s="2" t="s">
        <v>1336</v>
      </c>
    </row>
    <row r="140" spans="1:57" x14ac:dyDescent="0.3">
      <c r="A140" s="2" t="s">
        <v>895</v>
      </c>
      <c r="B140" s="2" t="s">
        <v>194</v>
      </c>
      <c r="C140" s="2" t="s">
        <v>195</v>
      </c>
      <c r="D140" s="2" t="s">
        <v>204</v>
      </c>
      <c r="E140" s="2" t="s">
        <v>204</v>
      </c>
      <c r="F140" s="2" t="s">
        <v>492</v>
      </c>
      <c r="G140" s="2" t="s">
        <v>204</v>
      </c>
      <c r="P140" s="2" t="s">
        <v>1324</v>
      </c>
      <c r="Q140" s="2" t="s">
        <v>1324</v>
      </c>
      <c r="R140" s="2">
        <v>7</v>
      </c>
      <c r="S140" s="2" t="s">
        <v>200</v>
      </c>
      <c r="T140" s="2">
        <v>2</v>
      </c>
      <c r="U140" s="5">
        <v>651815</v>
      </c>
      <c r="BB140" s="2" t="s">
        <v>1443</v>
      </c>
      <c r="BC140" s="2" t="s">
        <v>1442</v>
      </c>
    </row>
    <row r="141" spans="1:57" x14ac:dyDescent="0.3">
      <c r="A141" s="2" t="s">
        <v>1149</v>
      </c>
      <c r="B141" s="2" t="s">
        <v>111</v>
      </c>
      <c r="C141" s="2" t="s">
        <v>264</v>
      </c>
      <c r="D141" s="2" t="s">
        <v>269</v>
      </c>
      <c r="E141" s="2" t="s">
        <v>269</v>
      </c>
      <c r="F141" s="2" t="s">
        <v>296</v>
      </c>
      <c r="G141" s="2" t="s">
        <v>296</v>
      </c>
      <c r="P141" s="2" t="s">
        <v>1322</v>
      </c>
      <c r="Q141" s="2" t="s">
        <v>1325</v>
      </c>
      <c r="R141" s="2">
        <v>2</v>
      </c>
      <c r="S141" s="2" t="s">
        <v>269</v>
      </c>
      <c r="T141" s="2">
        <v>3</v>
      </c>
      <c r="U141" s="5">
        <v>30629</v>
      </c>
      <c r="AZ141" s="2">
        <v>2000</v>
      </c>
      <c r="BA141" s="2">
        <v>4</v>
      </c>
      <c r="BB141" s="2" t="s">
        <v>1443</v>
      </c>
      <c r="BC141" s="2" t="s">
        <v>1442</v>
      </c>
    </row>
    <row r="142" spans="1:57" x14ac:dyDescent="0.3">
      <c r="A142" s="2" t="s">
        <v>916</v>
      </c>
      <c r="B142" s="2" t="s">
        <v>111</v>
      </c>
      <c r="C142" s="2" t="s">
        <v>210</v>
      </c>
      <c r="D142" s="2" t="s">
        <v>1249</v>
      </c>
      <c r="E142" s="2" t="s">
        <v>1249</v>
      </c>
      <c r="F142" s="2" t="s">
        <v>391</v>
      </c>
      <c r="G142" s="2" t="s">
        <v>1346</v>
      </c>
      <c r="P142" s="2">
        <v>5</v>
      </c>
      <c r="Q142" s="2">
        <v>5</v>
      </c>
      <c r="R142" s="2">
        <v>0</v>
      </c>
      <c r="S142" s="2" t="s">
        <v>212</v>
      </c>
      <c r="T142" s="2">
        <v>5</v>
      </c>
      <c r="U142" s="5">
        <v>3268</v>
      </c>
      <c r="BB142" s="2" t="s">
        <v>1443</v>
      </c>
      <c r="BC142" s="2" t="s">
        <v>1442</v>
      </c>
      <c r="BD142" s="2" t="s">
        <v>1443</v>
      </c>
    </row>
    <row r="143" spans="1:57" x14ac:dyDescent="0.3">
      <c r="A143" s="2" t="s">
        <v>1151</v>
      </c>
      <c r="B143" s="2" t="s">
        <v>111</v>
      </c>
      <c r="C143" s="2" t="s">
        <v>264</v>
      </c>
      <c r="D143" s="2" t="s">
        <v>279</v>
      </c>
      <c r="E143" s="2" t="s">
        <v>1258</v>
      </c>
      <c r="F143" s="2" t="s">
        <v>298</v>
      </c>
      <c r="G143" s="2" t="s">
        <v>1352</v>
      </c>
      <c r="P143" s="2" t="s">
        <v>1321</v>
      </c>
      <c r="Q143" s="2" t="s">
        <v>1323</v>
      </c>
      <c r="R143" s="2">
        <v>2</v>
      </c>
      <c r="S143" s="2" t="s">
        <v>279</v>
      </c>
      <c r="T143" s="2">
        <v>3</v>
      </c>
      <c r="U143" s="5">
        <v>57263</v>
      </c>
      <c r="AZ143" s="2" t="s">
        <v>1395</v>
      </c>
      <c r="BA143" s="2">
        <v>8</v>
      </c>
      <c r="BB143" s="2" t="s">
        <v>1443</v>
      </c>
      <c r="BC143" s="2" t="s">
        <v>1442</v>
      </c>
      <c r="BD143" s="2" t="s">
        <v>1443</v>
      </c>
      <c r="BE143" s="2" t="s">
        <v>1559</v>
      </c>
    </row>
    <row r="144" spans="1:57" x14ac:dyDescent="0.3">
      <c r="A144" s="2" t="s">
        <v>863</v>
      </c>
      <c r="B144" s="2" t="s">
        <v>76</v>
      </c>
      <c r="C144" s="2" t="s">
        <v>179</v>
      </c>
      <c r="D144" s="2" t="s">
        <v>1215</v>
      </c>
      <c r="E144" s="2" t="s">
        <v>608</v>
      </c>
      <c r="F144" s="2" t="s">
        <v>608</v>
      </c>
      <c r="G144" s="2" t="s">
        <v>1336</v>
      </c>
      <c r="P144" s="2" t="s">
        <v>1322</v>
      </c>
      <c r="Q144" s="2" t="s">
        <v>1322</v>
      </c>
      <c r="R144" s="2">
        <v>3</v>
      </c>
      <c r="S144" s="2" t="s">
        <v>1215</v>
      </c>
      <c r="T144" s="2">
        <v>3</v>
      </c>
      <c r="U144" s="5">
        <v>46783</v>
      </c>
      <c r="BB144" s="2" t="s">
        <v>1443</v>
      </c>
      <c r="BC144" s="2" t="s">
        <v>1442</v>
      </c>
    </row>
    <row r="145" spans="1:57" x14ac:dyDescent="0.3">
      <c r="A145" s="2" t="s">
        <v>646</v>
      </c>
      <c r="B145" s="2" t="s">
        <v>76</v>
      </c>
      <c r="C145" s="2" t="s">
        <v>83</v>
      </c>
      <c r="D145" s="2" t="s">
        <v>1222</v>
      </c>
      <c r="E145" s="2" t="s">
        <v>1222</v>
      </c>
      <c r="F145" s="2" t="s">
        <v>606</v>
      </c>
      <c r="G145" s="2" t="s">
        <v>1336</v>
      </c>
      <c r="P145" s="2">
        <v>5</v>
      </c>
      <c r="Q145" s="2">
        <v>5</v>
      </c>
      <c r="R145" s="2">
        <v>0</v>
      </c>
      <c r="S145" s="2" t="s">
        <v>93</v>
      </c>
      <c r="T145" s="2">
        <v>5</v>
      </c>
      <c r="U145" s="5">
        <v>360</v>
      </c>
      <c r="BB145" s="2" t="s">
        <v>1443</v>
      </c>
      <c r="BC145" s="2" t="s">
        <v>1442</v>
      </c>
    </row>
    <row r="146" spans="1:57" x14ac:dyDescent="0.3">
      <c r="A146" s="2" t="s">
        <v>947</v>
      </c>
      <c r="B146" s="2" t="s">
        <v>194</v>
      </c>
      <c r="C146" s="2" t="s">
        <v>231</v>
      </c>
      <c r="D146" s="2" t="s">
        <v>243</v>
      </c>
      <c r="E146" s="2" t="s">
        <v>243</v>
      </c>
      <c r="F146" s="2" t="s">
        <v>429</v>
      </c>
      <c r="G146" s="2" t="s">
        <v>1336</v>
      </c>
      <c r="P146" s="2" t="s">
        <v>1325</v>
      </c>
      <c r="Q146" s="2">
        <v>5</v>
      </c>
      <c r="R146" s="2">
        <v>0</v>
      </c>
      <c r="S146" s="2" t="s">
        <v>243</v>
      </c>
      <c r="T146" s="2">
        <v>5</v>
      </c>
      <c r="U146" s="5">
        <v>5941</v>
      </c>
      <c r="BB146" s="2" t="s">
        <v>1443</v>
      </c>
      <c r="BC146" s="2" t="s">
        <v>1442</v>
      </c>
    </row>
    <row r="147" spans="1:57" x14ac:dyDescent="0.3">
      <c r="A147" s="2" t="s">
        <v>702</v>
      </c>
      <c r="B147" s="2" t="s">
        <v>111</v>
      </c>
      <c r="C147" s="2" t="s">
        <v>112</v>
      </c>
      <c r="D147" s="2" t="s">
        <v>113</v>
      </c>
      <c r="E147" s="2" t="s">
        <v>113</v>
      </c>
      <c r="F147" s="2" t="s">
        <v>464</v>
      </c>
      <c r="G147" s="2" t="s">
        <v>1336</v>
      </c>
      <c r="P147" s="2">
        <v>5</v>
      </c>
      <c r="Q147" s="2">
        <v>5</v>
      </c>
      <c r="R147" s="2">
        <v>0</v>
      </c>
      <c r="S147" s="2" t="s">
        <v>113</v>
      </c>
      <c r="T147" s="2">
        <v>4</v>
      </c>
      <c r="U147" s="5">
        <v>5154</v>
      </c>
      <c r="AN147" s="5" t="s">
        <v>1336</v>
      </c>
      <c r="AO147" s="5" t="s">
        <v>1336</v>
      </c>
      <c r="AP147" s="2" t="s">
        <v>1472</v>
      </c>
      <c r="AQ147" s="2">
        <v>1</v>
      </c>
      <c r="AR147" s="2" t="s">
        <v>1474</v>
      </c>
      <c r="AS147" s="9" t="s">
        <v>1336</v>
      </c>
      <c r="AT147" s="9" t="s">
        <v>1336</v>
      </c>
      <c r="AU147" s="9" t="s">
        <v>1336</v>
      </c>
      <c r="AV147" s="9" t="s">
        <v>1336</v>
      </c>
      <c r="AW147" s="9" t="s">
        <v>1336</v>
      </c>
      <c r="AX147" s="9" t="s">
        <v>1336</v>
      </c>
      <c r="AY147" s="2" t="s">
        <v>1442</v>
      </c>
      <c r="AZ147" s="2">
        <v>2016</v>
      </c>
      <c r="BA147" s="2">
        <v>4</v>
      </c>
      <c r="BB147" s="2" t="s">
        <v>1443</v>
      </c>
      <c r="BC147" s="2" t="s">
        <v>1443</v>
      </c>
      <c r="BD147" s="2" t="s">
        <v>1443</v>
      </c>
    </row>
    <row r="148" spans="1:57" x14ac:dyDescent="0.3">
      <c r="A148" s="2" t="s">
        <v>948</v>
      </c>
      <c r="B148" s="2" t="s">
        <v>194</v>
      </c>
      <c r="C148" s="2" t="s">
        <v>231</v>
      </c>
      <c r="D148" s="2" t="s">
        <v>239</v>
      </c>
      <c r="E148" s="2" t="s">
        <v>239</v>
      </c>
      <c r="F148" s="2" t="s">
        <v>447</v>
      </c>
      <c r="G148" s="2" t="s">
        <v>1336</v>
      </c>
      <c r="P148" s="2">
        <v>5</v>
      </c>
      <c r="Q148" s="2">
        <v>5</v>
      </c>
      <c r="R148" s="2">
        <v>0</v>
      </c>
      <c r="S148" s="2" t="s">
        <v>239</v>
      </c>
      <c r="T148" s="2">
        <v>5</v>
      </c>
      <c r="U148" s="5">
        <v>370</v>
      </c>
      <c r="BB148" s="2" t="s">
        <v>1443</v>
      </c>
      <c r="BC148" s="2" t="s">
        <v>1442</v>
      </c>
      <c r="BD148" s="2" t="s">
        <v>1443</v>
      </c>
    </row>
    <row r="149" spans="1:57" x14ac:dyDescent="0.3">
      <c r="A149" s="2" t="s">
        <v>864</v>
      </c>
      <c r="B149" s="2" t="s">
        <v>76</v>
      </c>
      <c r="C149" s="2" t="s">
        <v>179</v>
      </c>
      <c r="D149" s="2" t="s">
        <v>182</v>
      </c>
      <c r="E149" s="2" t="s">
        <v>1216</v>
      </c>
      <c r="F149" s="2" t="s">
        <v>542</v>
      </c>
      <c r="G149" s="2" t="s">
        <v>1336</v>
      </c>
      <c r="P149" s="2">
        <v>5</v>
      </c>
      <c r="Q149" s="2">
        <v>5</v>
      </c>
      <c r="R149" s="2">
        <v>0</v>
      </c>
      <c r="S149" s="2" t="s">
        <v>1499</v>
      </c>
      <c r="T149" s="2">
        <v>5</v>
      </c>
      <c r="U149" s="5">
        <v>122</v>
      </c>
      <c r="BB149" s="2" t="s">
        <v>1443</v>
      </c>
      <c r="BC149" s="2" t="s">
        <v>1442</v>
      </c>
    </row>
    <row r="150" spans="1:57" x14ac:dyDescent="0.3">
      <c r="A150" s="2" t="s">
        <v>647</v>
      </c>
      <c r="B150" s="2" t="s">
        <v>76</v>
      </c>
      <c r="C150" s="2" t="s">
        <v>83</v>
      </c>
      <c r="D150" s="2" t="s">
        <v>93</v>
      </c>
      <c r="E150" s="2" t="s">
        <v>84</v>
      </c>
      <c r="F150" s="3" t="s">
        <v>1735</v>
      </c>
      <c r="G150" s="2" t="s">
        <v>1336</v>
      </c>
      <c r="P150" s="2" t="s">
        <v>1321</v>
      </c>
      <c r="Q150" s="2" t="s">
        <v>1322</v>
      </c>
      <c r="R150" s="2">
        <v>5</v>
      </c>
      <c r="S150" s="2" t="s">
        <v>93</v>
      </c>
      <c r="T150" s="2">
        <v>3</v>
      </c>
      <c r="U150">
        <v>139007.951037905</v>
      </c>
      <c r="AN150" s="5">
        <f>45000/8</f>
        <v>5625</v>
      </c>
      <c r="AO150" s="5">
        <f>AN150</f>
        <v>5625</v>
      </c>
      <c r="AP150" s="2" t="s">
        <v>1472</v>
      </c>
      <c r="AQ150" s="2">
        <v>0</v>
      </c>
      <c r="AR150" s="2" t="s">
        <v>1474</v>
      </c>
      <c r="AS150" s="9">
        <v>11622064.08</v>
      </c>
      <c r="AT150" s="9">
        <f>65570140/8</f>
        <v>8196267.5</v>
      </c>
      <c r="AU150" s="9">
        <f>AS150/141949</f>
        <v>81.874927473951914</v>
      </c>
      <c r="AV150" s="9">
        <f>AT150/136022</f>
        <v>60.256925350310979</v>
      </c>
      <c r="AW150" s="10">
        <v>8.4900000000000003E-2</v>
      </c>
      <c r="AX150" s="10">
        <v>7.4999999999999997E-2</v>
      </c>
      <c r="AY150" s="2" t="s">
        <v>1442</v>
      </c>
      <c r="AZ150" s="2" t="s">
        <v>1409</v>
      </c>
      <c r="BA150" s="2">
        <v>16</v>
      </c>
      <c r="BB150" s="2" t="s">
        <v>1443</v>
      </c>
      <c r="BC150" s="2" t="s">
        <v>1477</v>
      </c>
      <c r="BD150" s="2" t="s">
        <v>1443</v>
      </c>
    </row>
    <row r="151" spans="1:57" x14ac:dyDescent="0.3">
      <c r="A151" s="2" t="s">
        <v>949</v>
      </c>
      <c r="B151" s="2" t="s">
        <v>194</v>
      </c>
      <c r="C151" s="2" t="s">
        <v>231</v>
      </c>
      <c r="D151" s="2" t="s">
        <v>1271</v>
      </c>
      <c r="E151" s="2" t="s">
        <v>1271</v>
      </c>
      <c r="F151" s="2" t="s">
        <v>327</v>
      </c>
      <c r="G151" s="2" t="s">
        <v>1336</v>
      </c>
      <c r="P151" s="2" t="s">
        <v>1322</v>
      </c>
      <c r="Q151" s="2" t="s">
        <v>1325</v>
      </c>
      <c r="R151" s="2">
        <v>2</v>
      </c>
      <c r="S151" s="2" t="s">
        <v>242</v>
      </c>
      <c r="T151" s="2">
        <v>3</v>
      </c>
      <c r="U151" s="5">
        <v>16720</v>
      </c>
      <c r="AZ151" s="2">
        <v>2016</v>
      </c>
      <c r="BA151" s="2">
        <v>4</v>
      </c>
      <c r="BB151" s="2" t="s">
        <v>1443</v>
      </c>
      <c r="BC151" s="2" t="s">
        <v>1442</v>
      </c>
    </row>
    <row r="152" spans="1:57" x14ac:dyDescent="0.3">
      <c r="A152" s="2" t="s">
        <v>753</v>
      </c>
      <c r="B152" s="2" t="s">
        <v>111</v>
      </c>
      <c r="C152" s="2" t="s">
        <v>130</v>
      </c>
      <c r="D152" s="2" t="s">
        <v>159</v>
      </c>
      <c r="E152" s="2" t="s">
        <v>131</v>
      </c>
      <c r="F152" s="3" t="s">
        <v>131</v>
      </c>
      <c r="G152" s="2" t="s">
        <v>1336</v>
      </c>
      <c r="P152" s="2" t="s">
        <v>1321</v>
      </c>
      <c r="Q152" s="2" t="s">
        <v>1321</v>
      </c>
      <c r="R152" s="2">
        <v>6</v>
      </c>
      <c r="S152" s="2" t="s">
        <v>154</v>
      </c>
      <c r="T152" s="2">
        <v>3</v>
      </c>
      <c r="U152" s="5">
        <v>147567</v>
      </c>
      <c r="AZ152" s="2">
        <v>2008</v>
      </c>
      <c r="BA152" s="2">
        <v>4</v>
      </c>
      <c r="BB152" s="2" t="s">
        <v>1443</v>
      </c>
      <c r="BC152" s="2" t="s">
        <v>1442</v>
      </c>
      <c r="BD152" s="2" t="s">
        <v>1443</v>
      </c>
    </row>
    <row r="153" spans="1:57" x14ac:dyDescent="0.3">
      <c r="A153" s="2" t="s">
        <v>725</v>
      </c>
      <c r="B153" s="2" t="s">
        <v>108</v>
      </c>
      <c r="C153" s="2" t="s">
        <v>118</v>
      </c>
      <c r="D153" s="2" t="s">
        <v>1302</v>
      </c>
      <c r="E153" s="2" t="s">
        <v>1303</v>
      </c>
      <c r="F153" s="2" t="s">
        <v>368</v>
      </c>
      <c r="G153" s="2" t="s">
        <v>1336</v>
      </c>
      <c r="P153" s="2">
        <v>5</v>
      </c>
      <c r="Q153" s="2">
        <v>5</v>
      </c>
      <c r="R153" s="2">
        <v>0</v>
      </c>
      <c r="S153" s="2" t="s">
        <v>1491</v>
      </c>
      <c r="T153" s="2">
        <v>5</v>
      </c>
      <c r="U153" s="5">
        <v>64</v>
      </c>
      <c r="BB153" s="2" t="s">
        <v>1443</v>
      </c>
      <c r="BC153" s="2" t="s">
        <v>1442</v>
      </c>
      <c r="BD153" s="2" t="s">
        <v>1443</v>
      </c>
    </row>
    <row r="154" spans="1:57" x14ac:dyDescent="0.3">
      <c r="A154" s="2">
        <v>4300646</v>
      </c>
      <c r="B154" s="2" t="s">
        <v>194</v>
      </c>
      <c r="C154" s="2" t="s">
        <v>231</v>
      </c>
      <c r="D154" s="2" t="s">
        <v>240</v>
      </c>
      <c r="E154" s="2" t="s">
        <v>1279</v>
      </c>
      <c r="F154" s="2" t="s">
        <v>586</v>
      </c>
      <c r="G154" s="2" t="s">
        <v>1336</v>
      </c>
      <c r="P154" s="2">
        <v>5</v>
      </c>
      <c r="Q154" s="2">
        <v>5</v>
      </c>
      <c r="R154" s="2">
        <v>0</v>
      </c>
      <c r="S154" s="2" t="s">
        <v>1279</v>
      </c>
      <c r="T154" s="2">
        <v>5</v>
      </c>
      <c r="U154" s="5">
        <v>1757</v>
      </c>
      <c r="BB154" s="2" t="s">
        <v>1443</v>
      </c>
      <c r="BC154" s="2" t="s">
        <v>1442</v>
      </c>
      <c r="BD154" s="2" t="s">
        <v>1443</v>
      </c>
    </row>
    <row r="155" spans="1:57" x14ac:dyDescent="0.3">
      <c r="A155" s="2" t="s">
        <v>685</v>
      </c>
      <c r="B155" s="2" t="s">
        <v>76</v>
      </c>
      <c r="C155" s="2" t="s">
        <v>99</v>
      </c>
      <c r="D155" s="2" t="s">
        <v>102</v>
      </c>
      <c r="E155" s="2" t="s">
        <v>1202</v>
      </c>
      <c r="F155" s="2" t="s">
        <v>594</v>
      </c>
      <c r="G155" s="2" t="s">
        <v>1336</v>
      </c>
      <c r="P155" s="2">
        <v>5</v>
      </c>
      <c r="Q155" s="2">
        <v>5</v>
      </c>
      <c r="R155" s="2">
        <v>0</v>
      </c>
      <c r="S155" s="2" t="s">
        <v>102</v>
      </c>
      <c r="T155" s="2">
        <v>4</v>
      </c>
      <c r="U155" s="5">
        <v>7371</v>
      </c>
      <c r="AN155" s="5" t="s">
        <v>1336</v>
      </c>
      <c r="AO155" s="5" t="s">
        <v>1336</v>
      </c>
      <c r="AP155" s="5" t="s">
        <v>1336</v>
      </c>
      <c r="AQ155" s="5" t="s">
        <v>1336</v>
      </c>
      <c r="AR155" s="5" t="s">
        <v>1336</v>
      </c>
      <c r="AS155" s="5" t="s">
        <v>1336</v>
      </c>
      <c r="AT155" s="5" t="s">
        <v>1336</v>
      </c>
      <c r="AU155" s="5" t="s">
        <v>1336</v>
      </c>
      <c r="AV155" s="5" t="s">
        <v>1336</v>
      </c>
      <c r="AW155" s="5" t="s">
        <v>1336</v>
      </c>
      <c r="AX155" s="5" t="s">
        <v>1336</v>
      </c>
      <c r="AY155" s="5" t="s">
        <v>1336</v>
      </c>
      <c r="AZ155" s="2">
        <v>0</v>
      </c>
      <c r="BA155" s="2">
        <v>0</v>
      </c>
      <c r="BB155" s="2" t="s">
        <v>1443</v>
      </c>
      <c r="BC155" s="2" t="s">
        <v>1477</v>
      </c>
      <c r="BD155" s="2" t="s">
        <v>1443</v>
      </c>
    </row>
    <row r="156" spans="1:57" x14ac:dyDescent="0.3">
      <c r="A156" s="2" t="s">
        <v>726</v>
      </c>
      <c r="B156" s="2" t="s">
        <v>108</v>
      </c>
      <c r="C156" s="2" t="s">
        <v>118</v>
      </c>
      <c r="D156" s="2" t="s">
        <v>122</v>
      </c>
      <c r="E156" s="2" t="s">
        <v>120</v>
      </c>
      <c r="F156" s="3" t="s">
        <v>120</v>
      </c>
      <c r="G156" s="3" t="s">
        <v>1336</v>
      </c>
      <c r="P156" s="2" t="s">
        <v>1318</v>
      </c>
      <c r="Q156" s="2" t="s">
        <v>1321</v>
      </c>
      <c r="R156" s="2">
        <v>6</v>
      </c>
      <c r="S156" s="2" t="s">
        <v>122</v>
      </c>
      <c r="T156" s="2">
        <v>2</v>
      </c>
      <c r="U156" s="5">
        <v>135178</v>
      </c>
      <c r="AZ156" s="2" t="s">
        <v>1396</v>
      </c>
      <c r="BA156" s="2">
        <v>8</v>
      </c>
      <c r="BB156" s="2" t="s">
        <v>1443</v>
      </c>
      <c r="BC156" s="2" t="s">
        <v>1442</v>
      </c>
      <c r="BD156" s="2" t="s">
        <v>1443</v>
      </c>
      <c r="BE156" s="2" t="s">
        <v>1559</v>
      </c>
    </row>
    <row r="157" spans="1:57" x14ac:dyDescent="0.3">
      <c r="A157" s="2" t="s">
        <v>1041</v>
      </c>
      <c r="B157" s="2" t="s">
        <v>194</v>
      </c>
      <c r="C157" s="2" t="s">
        <v>249</v>
      </c>
      <c r="D157" s="2" t="s">
        <v>252</v>
      </c>
      <c r="E157" s="2" t="s">
        <v>1265</v>
      </c>
      <c r="F157" s="2" t="s">
        <v>509</v>
      </c>
      <c r="G157" s="2" t="s">
        <v>1336</v>
      </c>
      <c r="H157"/>
      <c r="P157" s="2">
        <v>5</v>
      </c>
      <c r="Q157" s="2">
        <v>5</v>
      </c>
      <c r="R157" s="2">
        <v>0</v>
      </c>
      <c r="S157" s="2" t="s">
        <v>1265</v>
      </c>
      <c r="T157" s="2">
        <v>5</v>
      </c>
      <c r="U157" s="5">
        <v>259</v>
      </c>
      <c r="BB157" s="2" t="s">
        <v>1443</v>
      </c>
      <c r="BC157" s="2" t="s">
        <v>1442</v>
      </c>
      <c r="BD157" s="2" t="s">
        <v>1443</v>
      </c>
    </row>
    <row r="158" spans="1:57" x14ac:dyDescent="0.3">
      <c r="A158" s="2" t="s">
        <v>1093</v>
      </c>
      <c r="B158" s="2" t="s">
        <v>111</v>
      </c>
      <c r="C158" s="2" t="s">
        <v>264</v>
      </c>
      <c r="D158" s="2" t="s">
        <v>268</v>
      </c>
      <c r="E158" s="2" t="s">
        <v>267</v>
      </c>
      <c r="F158" s="2" t="s">
        <v>267</v>
      </c>
      <c r="G158" s="2" t="s">
        <v>1336</v>
      </c>
      <c r="P158" s="2" t="s">
        <v>1322</v>
      </c>
      <c r="Q158" s="2" t="s">
        <v>1322</v>
      </c>
      <c r="R158" s="2">
        <v>4</v>
      </c>
      <c r="S158" s="2" t="s">
        <v>268</v>
      </c>
      <c r="T158" s="2">
        <v>3</v>
      </c>
      <c r="U158" s="5">
        <v>43647</v>
      </c>
      <c r="AZ158" s="2">
        <v>2012</v>
      </c>
      <c r="BA158" s="2">
        <v>4</v>
      </c>
      <c r="BB158" s="2" t="s">
        <v>1443</v>
      </c>
      <c r="BC158" s="2" t="s">
        <v>1442</v>
      </c>
      <c r="BD158" s="2" t="s">
        <v>1443</v>
      </c>
    </row>
    <row r="159" spans="1:57" x14ac:dyDescent="0.3">
      <c r="A159" s="2" t="s">
        <v>907</v>
      </c>
      <c r="B159" s="2" t="s">
        <v>111</v>
      </c>
      <c r="C159" s="2" t="s">
        <v>210</v>
      </c>
      <c r="D159" s="2" t="s">
        <v>219</v>
      </c>
      <c r="E159" s="2" t="s">
        <v>211</v>
      </c>
      <c r="F159" s="2" t="s">
        <v>211</v>
      </c>
      <c r="G159" s="2" t="s">
        <v>1336</v>
      </c>
      <c r="P159" s="2" t="s">
        <v>1322</v>
      </c>
      <c r="Q159" s="2" t="s">
        <v>1322</v>
      </c>
      <c r="R159" s="2">
        <v>2</v>
      </c>
      <c r="S159" s="2" t="s">
        <v>219</v>
      </c>
      <c r="T159" s="2">
        <v>3</v>
      </c>
      <c r="U159" s="5">
        <v>17459</v>
      </c>
      <c r="AP159" s="2" t="s">
        <v>1460</v>
      </c>
      <c r="AQ159" s="2">
        <v>2</v>
      </c>
      <c r="AR159" s="2" t="s">
        <v>1474</v>
      </c>
      <c r="AZ159" s="2" t="s">
        <v>1397</v>
      </c>
      <c r="BA159" s="2">
        <v>12</v>
      </c>
      <c r="BB159" s="2" t="s">
        <v>1443</v>
      </c>
      <c r="BC159" s="2" t="s">
        <v>1442</v>
      </c>
      <c r="BD159" s="2" t="s">
        <v>1443</v>
      </c>
    </row>
    <row r="160" spans="1:57" x14ac:dyDescent="0.3">
      <c r="A160" s="2" t="s">
        <v>826</v>
      </c>
      <c r="B160" s="2" t="s">
        <v>108</v>
      </c>
      <c r="C160" s="2" t="s">
        <v>164</v>
      </c>
      <c r="D160" s="2" t="s">
        <v>166</v>
      </c>
      <c r="E160" s="2" t="s">
        <v>1291</v>
      </c>
      <c r="F160" s="2" t="s">
        <v>620</v>
      </c>
      <c r="G160" s="2" t="s">
        <v>1336</v>
      </c>
      <c r="P160" s="2">
        <v>5</v>
      </c>
      <c r="Q160" s="2">
        <v>5</v>
      </c>
      <c r="R160" s="2">
        <v>0</v>
      </c>
      <c r="S160" s="2" t="s">
        <v>1291</v>
      </c>
      <c r="T160" s="2">
        <v>5</v>
      </c>
      <c r="U160" s="5">
        <v>20</v>
      </c>
      <c r="BB160" s="2" t="s">
        <v>1443</v>
      </c>
      <c r="BC160" s="2" t="s">
        <v>1442</v>
      </c>
      <c r="BD160" s="2" t="s">
        <v>1443</v>
      </c>
    </row>
    <row r="161" spans="1:56" x14ac:dyDescent="0.3">
      <c r="A161" s="2" t="s">
        <v>827</v>
      </c>
      <c r="B161" s="2" t="s">
        <v>108</v>
      </c>
      <c r="C161" s="2" t="s">
        <v>164</v>
      </c>
      <c r="D161" s="2" t="s">
        <v>165</v>
      </c>
      <c r="E161" s="2" t="s">
        <v>1292</v>
      </c>
      <c r="F161" s="2" t="s">
        <v>383</v>
      </c>
      <c r="G161" s="2" t="s">
        <v>1336</v>
      </c>
      <c r="P161" s="2">
        <v>5</v>
      </c>
      <c r="Q161" s="2">
        <v>5</v>
      </c>
      <c r="R161" s="2">
        <v>0</v>
      </c>
      <c r="S161" s="2" t="s">
        <v>1497</v>
      </c>
      <c r="T161" s="2">
        <v>4</v>
      </c>
      <c r="U161" s="5">
        <v>5380</v>
      </c>
      <c r="AN161" s="5" t="s">
        <v>1336</v>
      </c>
      <c r="AO161" s="5" t="s">
        <v>1336</v>
      </c>
      <c r="AP161" s="5" t="s">
        <v>1336</v>
      </c>
      <c r="AQ161" s="5" t="s">
        <v>1336</v>
      </c>
      <c r="AR161" s="5" t="s">
        <v>1336</v>
      </c>
      <c r="AS161" s="5" t="s">
        <v>1336</v>
      </c>
      <c r="AT161" s="5" t="s">
        <v>1336</v>
      </c>
      <c r="AU161" s="5" t="s">
        <v>1336</v>
      </c>
      <c r="AV161" s="5" t="s">
        <v>1336</v>
      </c>
      <c r="AW161" s="5" t="s">
        <v>1336</v>
      </c>
      <c r="AX161" s="5" t="s">
        <v>1336</v>
      </c>
      <c r="AY161" s="5" t="s">
        <v>1336</v>
      </c>
      <c r="AZ161" s="2">
        <v>0</v>
      </c>
      <c r="BA161" s="2">
        <v>0</v>
      </c>
      <c r="BB161" s="2" t="s">
        <v>1443</v>
      </c>
      <c r="BC161" s="2" t="s">
        <v>1443</v>
      </c>
      <c r="BD161" s="2" t="s">
        <v>1443</v>
      </c>
    </row>
    <row r="162" spans="1:56" x14ac:dyDescent="0.3">
      <c r="A162" s="2" t="s">
        <v>703</v>
      </c>
      <c r="B162" s="2" t="s">
        <v>111</v>
      </c>
      <c r="C162" s="2" t="s">
        <v>112</v>
      </c>
      <c r="D162" s="2" t="s">
        <v>1245</v>
      </c>
      <c r="E162" s="2" t="s">
        <v>1246</v>
      </c>
      <c r="F162" s="2" t="s">
        <v>465</v>
      </c>
      <c r="G162" s="2" t="s">
        <v>1336</v>
      </c>
      <c r="P162" s="2">
        <v>5</v>
      </c>
      <c r="Q162" s="2">
        <v>5</v>
      </c>
      <c r="R162" s="2">
        <v>0</v>
      </c>
      <c r="S162" s="2" t="s">
        <v>1490</v>
      </c>
      <c r="T162" s="2">
        <v>5</v>
      </c>
      <c r="U162" s="5">
        <v>844</v>
      </c>
      <c r="BB162" s="2" t="s">
        <v>1443</v>
      </c>
      <c r="BC162" s="2" t="s">
        <v>1442</v>
      </c>
      <c r="BD162" s="2" t="s">
        <v>1443</v>
      </c>
    </row>
    <row r="163" spans="1:56" x14ac:dyDescent="0.3">
      <c r="A163" s="2" t="s">
        <v>1094</v>
      </c>
      <c r="B163" s="2" t="s">
        <v>111</v>
      </c>
      <c r="C163" s="2" t="s">
        <v>264</v>
      </c>
      <c r="D163" s="2" t="s">
        <v>425</v>
      </c>
      <c r="E163" s="2" t="s">
        <v>289</v>
      </c>
      <c r="F163" s="2" t="s">
        <v>410</v>
      </c>
      <c r="G163" s="2" t="s">
        <v>1336</v>
      </c>
      <c r="P163" s="2" t="s">
        <v>1325</v>
      </c>
      <c r="Q163" s="2" t="s">
        <v>1325</v>
      </c>
      <c r="R163" s="2">
        <v>0</v>
      </c>
      <c r="S163" s="2" t="s">
        <v>289</v>
      </c>
      <c r="T163" s="2">
        <v>4</v>
      </c>
      <c r="U163" s="5">
        <v>10544</v>
      </c>
      <c r="BB163" s="2" t="s">
        <v>1443</v>
      </c>
      <c r="BC163" s="2" t="s">
        <v>1442</v>
      </c>
    </row>
    <row r="164" spans="1:56" x14ac:dyDescent="0.3">
      <c r="A164" s="2" t="s">
        <v>882</v>
      </c>
      <c r="B164" s="2" t="s">
        <v>194</v>
      </c>
      <c r="C164" s="2" t="s">
        <v>195</v>
      </c>
      <c r="D164" s="2" t="s">
        <v>203</v>
      </c>
      <c r="E164" s="2" t="s">
        <v>197</v>
      </c>
      <c r="F164" s="2" t="s">
        <v>1614</v>
      </c>
      <c r="G164" s="2" t="s">
        <v>1336</v>
      </c>
      <c r="P164" s="2" t="s">
        <v>1321</v>
      </c>
      <c r="Q164" s="2" t="s">
        <v>1321</v>
      </c>
      <c r="R164" s="2">
        <v>5</v>
      </c>
      <c r="S164" s="2" t="s">
        <v>203</v>
      </c>
      <c r="T164" s="2">
        <v>3</v>
      </c>
      <c r="U164" s="5">
        <v>75990</v>
      </c>
      <c r="AN164" s="5" t="s">
        <v>1336</v>
      </c>
      <c r="AO164" s="5" t="s">
        <v>1336</v>
      </c>
      <c r="AP164" s="5" t="s">
        <v>1336</v>
      </c>
      <c r="AQ164" s="5" t="s">
        <v>1336</v>
      </c>
      <c r="AR164" s="2" t="s">
        <v>1474</v>
      </c>
      <c r="AS164" s="9" t="s">
        <v>1336</v>
      </c>
      <c r="AT164" s="9" t="s">
        <v>1336</v>
      </c>
      <c r="AU164" s="9" t="s">
        <v>1336</v>
      </c>
      <c r="AV164" s="9" t="s">
        <v>1336</v>
      </c>
      <c r="AW164" s="9" t="s">
        <v>1336</v>
      </c>
      <c r="AX164" s="9" t="s">
        <v>1336</v>
      </c>
      <c r="AY164" s="9" t="s">
        <v>1336</v>
      </c>
      <c r="AZ164" s="2">
        <v>2004</v>
      </c>
      <c r="BA164" s="2">
        <v>4</v>
      </c>
      <c r="BB164" s="2" t="s">
        <v>1443</v>
      </c>
      <c r="BC164" s="2" t="s">
        <v>1443</v>
      </c>
      <c r="BD164" s="2" t="s">
        <v>1443</v>
      </c>
    </row>
    <row r="165" spans="1:56" x14ac:dyDescent="0.3">
      <c r="A165" s="2" t="s">
        <v>648</v>
      </c>
      <c r="B165" s="2" t="s">
        <v>76</v>
      </c>
      <c r="C165" s="2" t="s">
        <v>83</v>
      </c>
      <c r="D165" s="2" t="s">
        <v>93</v>
      </c>
      <c r="E165" s="2" t="s">
        <v>84</v>
      </c>
      <c r="F165" s="2" t="s">
        <v>605</v>
      </c>
      <c r="G165" s="2" t="s">
        <v>1336</v>
      </c>
      <c r="P165" s="2">
        <v>5</v>
      </c>
      <c r="Q165" s="2">
        <v>5</v>
      </c>
      <c r="R165" s="2">
        <v>0</v>
      </c>
      <c r="S165" s="2" t="s">
        <v>84</v>
      </c>
      <c r="T165" s="2">
        <v>5</v>
      </c>
      <c r="U165" s="5">
        <v>2684</v>
      </c>
      <c r="BB165" s="2" t="s">
        <v>1443</v>
      </c>
      <c r="BC165" s="2" t="s">
        <v>1442</v>
      </c>
    </row>
    <row r="166" spans="1:56" x14ac:dyDescent="0.3">
      <c r="A166" s="2" t="s">
        <v>1095</v>
      </c>
      <c r="B166" s="2" t="s">
        <v>111</v>
      </c>
      <c r="C166" s="2" t="s">
        <v>264</v>
      </c>
      <c r="D166" s="2" t="s">
        <v>268</v>
      </c>
      <c r="E166" s="2" t="s">
        <v>268</v>
      </c>
      <c r="F166" s="2" t="s">
        <v>268</v>
      </c>
      <c r="G166" s="2" t="s">
        <v>1336</v>
      </c>
      <c r="P166" s="2" t="s">
        <v>1318</v>
      </c>
      <c r="Q166" s="2" t="s">
        <v>1318</v>
      </c>
      <c r="R166" s="2">
        <v>5</v>
      </c>
      <c r="S166" s="2" t="s">
        <v>312</v>
      </c>
      <c r="T166" s="2">
        <v>2</v>
      </c>
      <c r="U166" s="5">
        <v>324771</v>
      </c>
      <c r="AZ166" s="2" t="s">
        <v>1410</v>
      </c>
      <c r="BA166" s="2">
        <v>8</v>
      </c>
      <c r="BB166" s="2" t="s">
        <v>1443</v>
      </c>
      <c r="BC166" s="2" t="s">
        <v>1442</v>
      </c>
      <c r="BD166" s="2" t="s">
        <v>1443</v>
      </c>
    </row>
    <row r="167" spans="1:56" x14ac:dyDescent="0.3">
      <c r="A167" s="2" t="s">
        <v>704</v>
      </c>
      <c r="B167" s="2" t="s">
        <v>111</v>
      </c>
      <c r="C167" s="2" t="s">
        <v>112</v>
      </c>
      <c r="D167" s="2" t="s">
        <v>116</v>
      </c>
      <c r="E167" s="2" t="s">
        <v>115</v>
      </c>
      <c r="F167" s="3" t="s">
        <v>1733</v>
      </c>
      <c r="G167" s="3" t="s">
        <v>1336</v>
      </c>
      <c r="P167" s="2" t="s">
        <v>1322</v>
      </c>
      <c r="Q167" s="2" t="s">
        <v>1323</v>
      </c>
      <c r="R167" s="2">
        <v>0</v>
      </c>
      <c r="S167" s="2" t="s">
        <v>117</v>
      </c>
      <c r="T167" s="2">
        <v>3</v>
      </c>
      <c r="U167" s="5">
        <v>11625</v>
      </c>
      <c r="AN167" s="5">
        <v>53</v>
      </c>
      <c r="AO167" s="5">
        <f>(87+53)/2</f>
        <v>70</v>
      </c>
      <c r="AP167" s="2" t="s">
        <v>1472</v>
      </c>
      <c r="AQ167" s="2">
        <v>1</v>
      </c>
      <c r="AR167" s="2" t="s">
        <v>1459</v>
      </c>
      <c r="AS167" s="9">
        <v>12532568.51</v>
      </c>
      <c r="AT167" s="9">
        <f>(AS167+7591212)/2</f>
        <v>10061890.254999999</v>
      </c>
      <c r="AU167" s="9">
        <f>AS167/99336</f>
        <v>126.16341014335185</v>
      </c>
      <c r="AV167" s="9">
        <f>AT167/99936</f>
        <v>100.68333988752801</v>
      </c>
      <c r="AW167" s="10">
        <v>0.115</v>
      </c>
      <c r="AX167" s="10">
        <v>0.1075</v>
      </c>
      <c r="AY167" s="2" t="s">
        <v>1477</v>
      </c>
      <c r="AZ167" s="2" t="s">
        <v>1552</v>
      </c>
      <c r="BA167" s="2">
        <v>12</v>
      </c>
      <c r="BB167" s="2" t="s">
        <v>1443</v>
      </c>
      <c r="BC167" s="2" t="s">
        <v>1443</v>
      </c>
      <c r="BD167" s="2" t="s">
        <v>1336</v>
      </c>
    </row>
    <row r="168" spans="1:56" x14ac:dyDescent="0.3">
      <c r="A168" s="2" t="s">
        <v>727</v>
      </c>
      <c r="B168" s="2" t="s">
        <v>108</v>
      </c>
      <c r="C168" s="2" t="s">
        <v>118</v>
      </c>
      <c r="D168" s="2" t="s">
        <v>122</v>
      </c>
      <c r="E168" s="2" t="s">
        <v>1304</v>
      </c>
      <c r="F168" s="2" t="s">
        <v>369</v>
      </c>
      <c r="G168" s="2" t="s">
        <v>1336</v>
      </c>
      <c r="P168" s="2">
        <v>5</v>
      </c>
      <c r="Q168" s="2">
        <v>5</v>
      </c>
      <c r="R168" s="2">
        <v>0</v>
      </c>
      <c r="S168" s="2" t="s">
        <v>122</v>
      </c>
      <c r="T168" s="2">
        <v>5</v>
      </c>
      <c r="U168" s="5">
        <v>1417</v>
      </c>
      <c r="AN168" s="5" t="s">
        <v>1336</v>
      </c>
      <c r="AO168" s="5" t="s">
        <v>1336</v>
      </c>
      <c r="AP168" s="5" t="s">
        <v>1336</v>
      </c>
      <c r="AQ168" s="5" t="s">
        <v>1336</v>
      </c>
      <c r="AR168" s="5" t="s">
        <v>1336</v>
      </c>
      <c r="AS168" s="5" t="s">
        <v>1336</v>
      </c>
      <c r="AT168" s="5" t="s">
        <v>1336</v>
      </c>
      <c r="AU168" s="5" t="s">
        <v>1336</v>
      </c>
      <c r="AV168" s="5" t="s">
        <v>1336</v>
      </c>
      <c r="AW168" s="5" t="s">
        <v>1336</v>
      </c>
      <c r="AX168" s="5" t="s">
        <v>1336</v>
      </c>
      <c r="AY168" s="5" t="s">
        <v>1336</v>
      </c>
      <c r="AZ168" s="5">
        <v>0</v>
      </c>
      <c r="BA168" s="2">
        <v>0</v>
      </c>
      <c r="BB168" s="2" t="s">
        <v>1443</v>
      </c>
      <c r="BC168" s="2" t="s">
        <v>1477</v>
      </c>
      <c r="BD168" s="2" t="s">
        <v>1443</v>
      </c>
    </row>
    <row r="169" spans="1:56" x14ac:dyDescent="0.3">
      <c r="A169" s="2" t="s">
        <v>641</v>
      </c>
      <c r="B169" s="2" t="s">
        <v>76</v>
      </c>
      <c r="C169" s="2" t="s">
        <v>77</v>
      </c>
      <c r="D169" s="2" t="s">
        <v>74</v>
      </c>
      <c r="E169" s="2" t="s">
        <v>74</v>
      </c>
      <c r="F169" s="3" t="s">
        <v>74</v>
      </c>
      <c r="G169" s="3" t="s">
        <v>1336</v>
      </c>
      <c r="P169" s="2" t="s">
        <v>1318</v>
      </c>
      <c r="Q169" s="2" t="s">
        <v>1318</v>
      </c>
      <c r="R169" s="2">
        <v>5</v>
      </c>
      <c r="S169" s="2" t="s">
        <v>78</v>
      </c>
      <c r="T169" s="2">
        <v>3</v>
      </c>
      <c r="U169" s="5">
        <v>442404.04216422501</v>
      </c>
      <c r="AZ169" s="2">
        <v>2004</v>
      </c>
      <c r="BA169" s="2">
        <v>4</v>
      </c>
      <c r="BB169" s="2" t="s">
        <v>1443</v>
      </c>
      <c r="BC169" s="2" t="s">
        <v>1442</v>
      </c>
    </row>
    <row r="170" spans="1:56" x14ac:dyDescent="0.3">
      <c r="A170" s="2" t="s">
        <v>1098</v>
      </c>
      <c r="B170" s="2" t="s">
        <v>111</v>
      </c>
      <c r="C170" s="2" t="s">
        <v>264</v>
      </c>
      <c r="D170" s="2" t="s">
        <v>279</v>
      </c>
      <c r="E170" s="2" t="s">
        <v>270</v>
      </c>
      <c r="F170" s="2" t="s">
        <v>270</v>
      </c>
      <c r="G170" s="2" t="s">
        <v>1336</v>
      </c>
      <c r="P170" s="2" t="s">
        <v>1321</v>
      </c>
      <c r="Q170" s="2" t="s">
        <v>1322</v>
      </c>
      <c r="R170" s="2">
        <v>3</v>
      </c>
      <c r="S170" s="2" t="s">
        <v>1511</v>
      </c>
      <c r="T170" s="2">
        <v>3</v>
      </c>
      <c r="U170" s="5">
        <v>60571</v>
      </c>
      <c r="AZ170" s="2" t="s">
        <v>1411</v>
      </c>
      <c r="BA170" s="2">
        <v>12</v>
      </c>
      <c r="BB170" s="2" t="s">
        <v>1443</v>
      </c>
      <c r="BC170" s="2" t="s">
        <v>1442</v>
      </c>
      <c r="BD170" s="2" t="s">
        <v>1443</v>
      </c>
    </row>
    <row r="171" spans="1:56" x14ac:dyDescent="0.3">
      <c r="A171" s="2" t="s">
        <v>951</v>
      </c>
      <c r="B171" s="2" t="s">
        <v>194</v>
      </c>
      <c r="C171" s="2" t="s">
        <v>231</v>
      </c>
      <c r="D171" s="2" t="s">
        <v>240</v>
      </c>
      <c r="E171" s="2" t="s">
        <v>561</v>
      </c>
      <c r="F171" s="2" t="s">
        <v>448</v>
      </c>
      <c r="G171" s="2" t="s">
        <v>1336</v>
      </c>
      <c r="P171" s="2" t="s">
        <v>1325</v>
      </c>
      <c r="Q171" s="2" t="s">
        <v>1325</v>
      </c>
      <c r="R171" s="2">
        <v>0</v>
      </c>
      <c r="S171" s="2" t="s">
        <v>1275</v>
      </c>
      <c r="T171" s="2">
        <v>4</v>
      </c>
      <c r="U171" s="5">
        <v>4973</v>
      </c>
      <c r="BB171" s="2" t="s">
        <v>1443</v>
      </c>
      <c r="BC171" s="2" t="s">
        <v>1442</v>
      </c>
      <c r="BD171" s="2" t="s">
        <v>1443</v>
      </c>
    </row>
    <row r="172" spans="1:56" x14ac:dyDescent="0.3">
      <c r="A172" s="2" t="s">
        <v>1100</v>
      </c>
      <c r="B172" s="2" t="s">
        <v>111</v>
      </c>
      <c r="C172" s="2" t="s">
        <v>264</v>
      </c>
      <c r="D172" s="2" t="s">
        <v>425</v>
      </c>
      <c r="E172" s="2" t="s">
        <v>272</v>
      </c>
      <c r="F172" s="2" t="s">
        <v>272</v>
      </c>
      <c r="G172" s="2" t="s">
        <v>1336</v>
      </c>
      <c r="P172" s="2" t="s">
        <v>1322</v>
      </c>
      <c r="Q172" s="2" t="s">
        <v>1322</v>
      </c>
      <c r="R172" s="2">
        <v>4</v>
      </c>
      <c r="S172" s="2" t="s">
        <v>314</v>
      </c>
      <c r="T172" s="2">
        <v>3</v>
      </c>
      <c r="U172" s="5">
        <v>80864</v>
      </c>
      <c r="AZ172" s="2">
        <v>2004</v>
      </c>
      <c r="BA172" s="2">
        <v>4</v>
      </c>
      <c r="BB172" s="2" t="s">
        <v>1443</v>
      </c>
      <c r="BC172" s="2" t="s">
        <v>1442</v>
      </c>
    </row>
    <row r="173" spans="1:56" x14ac:dyDescent="0.3">
      <c r="A173" s="2" t="s">
        <v>705</v>
      </c>
      <c r="B173" s="2" t="s">
        <v>111</v>
      </c>
      <c r="C173" s="2" t="s">
        <v>112</v>
      </c>
      <c r="D173" s="2" t="s">
        <v>113</v>
      </c>
      <c r="E173" s="2" t="s">
        <v>113</v>
      </c>
      <c r="F173" s="2" t="s">
        <v>466</v>
      </c>
      <c r="G173" s="2" t="s">
        <v>1336</v>
      </c>
      <c r="P173" s="2" t="s">
        <v>1325</v>
      </c>
      <c r="Q173" s="2">
        <v>5</v>
      </c>
      <c r="R173" s="2">
        <v>0</v>
      </c>
      <c r="S173" s="2" t="s">
        <v>113</v>
      </c>
      <c r="T173" s="2">
        <v>4</v>
      </c>
      <c r="U173" s="5">
        <v>12270</v>
      </c>
      <c r="BB173" s="2" t="s">
        <v>1443</v>
      </c>
      <c r="BC173" s="2" t="s">
        <v>1442</v>
      </c>
    </row>
    <row r="174" spans="1:56" x14ac:dyDescent="0.3">
      <c r="A174" s="2" t="s">
        <v>1101</v>
      </c>
      <c r="B174" s="2" t="s">
        <v>111</v>
      </c>
      <c r="C174" s="2" t="s">
        <v>264</v>
      </c>
      <c r="D174" s="2" t="s">
        <v>274</v>
      </c>
      <c r="E174" s="2" t="s">
        <v>1254</v>
      </c>
      <c r="F174" s="2" t="s">
        <v>412</v>
      </c>
      <c r="G174" s="2" t="s">
        <v>1336</v>
      </c>
      <c r="P174" s="2" t="s">
        <v>1325</v>
      </c>
      <c r="Q174" s="2" t="s">
        <v>1325</v>
      </c>
      <c r="R174" s="2">
        <v>0</v>
      </c>
      <c r="S174" s="2" t="s">
        <v>1254</v>
      </c>
      <c r="T174" s="2">
        <v>4</v>
      </c>
      <c r="U174" s="5">
        <v>3331</v>
      </c>
      <c r="BB174" s="2" t="s">
        <v>1443</v>
      </c>
      <c r="BC174" s="2" t="s">
        <v>1442</v>
      </c>
    </row>
    <row r="175" spans="1:56" x14ac:dyDescent="0.3">
      <c r="A175" s="2" t="s">
        <v>909</v>
      </c>
      <c r="B175" s="2" t="s">
        <v>111</v>
      </c>
      <c r="C175" s="2" t="s">
        <v>210</v>
      </c>
      <c r="D175" s="2" t="s">
        <v>1249</v>
      </c>
      <c r="E175" s="2" t="s">
        <v>1249</v>
      </c>
      <c r="F175" s="2" t="s">
        <v>212</v>
      </c>
      <c r="G175" s="2" t="s">
        <v>1336</v>
      </c>
      <c r="P175" s="2" t="s">
        <v>1321</v>
      </c>
      <c r="Q175" s="2">
        <v>0</v>
      </c>
      <c r="R175" s="2">
        <v>0</v>
      </c>
      <c r="S175" s="2" t="s">
        <v>1249</v>
      </c>
      <c r="T175" s="2">
        <v>3</v>
      </c>
      <c r="U175" s="5">
        <v>51146</v>
      </c>
      <c r="AZ175" s="2">
        <v>2008</v>
      </c>
      <c r="BA175" s="2">
        <v>4</v>
      </c>
      <c r="BB175" s="2" t="s">
        <v>1443</v>
      </c>
      <c r="BC175" s="2" t="s">
        <v>1442</v>
      </c>
    </row>
    <row r="176" spans="1:56" x14ac:dyDescent="0.3">
      <c r="A176" s="2" t="s">
        <v>649</v>
      </c>
      <c r="B176" s="2" t="s">
        <v>76</v>
      </c>
      <c r="C176" s="2" t="s">
        <v>83</v>
      </c>
      <c r="D176" s="2" t="s">
        <v>1222</v>
      </c>
      <c r="E176" s="2" t="s">
        <v>95</v>
      </c>
      <c r="F176" s="2" t="s">
        <v>479</v>
      </c>
      <c r="G176" s="2" t="s">
        <v>1336</v>
      </c>
      <c r="P176" s="2">
        <v>5</v>
      </c>
      <c r="Q176" s="2">
        <v>5</v>
      </c>
      <c r="R176" s="2">
        <v>0</v>
      </c>
      <c r="S176" s="2" t="s">
        <v>95</v>
      </c>
      <c r="T176" s="2">
        <v>5</v>
      </c>
      <c r="U176" s="5">
        <v>674</v>
      </c>
      <c r="BB176" s="2" t="s">
        <v>1443</v>
      </c>
      <c r="BC176" s="2" t="s">
        <v>1442</v>
      </c>
      <c r="BD176" s="2" t="s">
        <v>1443</v>
      </c>
    </row>
    <row r="177" spans="1:56" x14ac:dyDescent="0.3">
      <c r="A177" s="2" t="s">
        <v>756</v>
      </c>
      <c r="B177" s="2" t="s">
        <v>111</v>
      </c>
      <c r="C177" s="2" t="s">
        <v>130</v>
      </c>
      <c r="D177" s="2" t="s">
        <v>133</v>
      </c>
      <c r="E177" s="2" t="s">
        <v>133</v>
      </c>
      <c r="F177" s="3" t="s">
        <v>335</v>
      </c>
      <c r="G177" s="3" t="s">
        <v>1336</v>
      </c>
      <c r="P177" s="2">
        <v>5</v>
      </c>
      <c r="Q177" s="2">
        <v>5</v>
      </c>
      <c r="R177" s="2">
        <v>0</v>
      </c>
      <c r="S177" s="2" t="s">
        <v>133</v>
      </c>
      <c r="T177" s="2">
        <v>5</v>
      </c>
      <c r="U177" s="5">
        <v>4389</v>
      </c>
      <c r="BB177" s="2" t="s">
        <v>1443</v>
      </c>
      <c r="BC177" s="2" t="s">
        <v>1442</v>
      </c>
    </row>
    <row r="178" spans="1:56" x14ac:dyDescent="0.3">
      <c r="A178" s="2" t="s">
        <v>1103</v>
      </c>
      <c r="B178" s="2" t="s">
        <v>111</v>
      </c>
      <c r="C178" s="2" t="s">
        <v>264</v>
      </c>
      <c r="D178" s="2" t="s">
        <v>306</v>
      </c>
      <c r="E178" s="2" t="s">
        <v>306</v>
      </c>
      <c r="F178" s="2" t="s">
        <v>273</v>
      </c>
      <c r="G178" s="2" t="s">
        <v>1336</v>
      </c>
      <c r="P178" s="2">
        <v>5</v>
      </c>
      <c r="Q178" s="2">
        <v>5</v>
      </c>
      <c r="R178" s="2">
        <v>0</v>
      </c>
      <c r="S178" s="2" t="s">
        <v>306</v>
      </c>
      <c r="T178" s="2">
        <v>3</v>
      </c>
      <c r="U178" s="5">
        <v>9364</v>
      </c>
      <c r="AZ178" s="2">
        <v>2004</v>
      </c>
      <c r="BA178" s="2">
        <v>4</v>
      </c>
      <c r="BB178" s="2" t="s">
        <v>1443</v>
      </c>
      <c r="BC178" s="2" t="s">
        <v>1442</v>
      </c>
      <c r="BD178" s="2" t="s">
        <v>1443</v>
      </c>
    </row>
    <row r="179" spans="1:56" x14ac:dyDescent="0.3">
      <c r="A179" s="2" t="s">
        <v>1105</v>
      </c>
      <c r="B179" s="2" t="s">
        <v>111</v>
      </c>
      <c r="C179" s="2" t="s">
        <v>264</v>
      </c>
      <c r="D179" s="2" t="s">
        <v>306</v>
      </c>
      <c r="E179" s="2" t="s">
        <v>1255</v>
      </c>
      <c r="F179" s="2" t="s">
        <v>275</v>
      </c>
      <c r="G179" s="2" t="s">
        <v>1336</v>
      </c>
      <c r="P179" s="2" t="s">
        <v>1322</v>
      </c>
      <c r="Q179" s="2" t="s">
        <v>1323</v>
      </c>
      <c r="R179" s="2">
        <v>4</v>
      </c>
      <c r="S179" s="2" t="s">
        <v>306</v>
      </c>
      <c r="T179" s="2">
        <v>3</v>
      </c>
      <c r="U179" s="5">
        <v>48841</v>
      </c>
      <c r="AZ179" s="2">
        <v>2004</v>
      </c>
      <c r="BA179" s="2">
        <v>4</v>
      </c>
      <c r="BB179" s="2" t="s">
        <v>1443</v>
      </c>
      <c r="BC179" s="2" t="s">
        <v>1442</v>
      </c>
      <c r="BD179" s="2" t="s">
        <v>1443</v>
      </c>
    </row>
    <row r="180" spans="1:56" x14ac:dyDescent="0.3">
      <c r="A180" s="2" t="s">
        <v>757</v>
      </c>
      <c r="B180" s="2" t="s">
        <v>111</v>
      </c>
      <c r="C180" s="2" t="s">
        <v>130</v>
      </c>
      <c r="D180" s="2" t="s">
        <v>157</v>
      </c>
      <c r="E180" s="2" t="s">
        <v>1234</v>
      </c>
      <c r="F180" s="3" t="s">
        <v>344</v>
      </c>
      <c r="G180" s="3" t="s">
        <v>1336</v>
      </c>
      <c r="P180" s="2">
        <v>5</v>
      </c>
      <c r="Q180" s="2">
        <v>5</v>
      </c>
      <c r="R180" s="2">
        <v>0</v>
      </c>
      <c r="S180" s="2" t="s">
        <v>1234</v>
      </c>
      <c r="T180" s="2">
        <v>5</v>
      </c>
      <c r="U180" s="5">
        <v>1746</v>
      </c>
      <c r="BB180" s="2" t="s">
        <v>1443</v>
      </c>
      <c r="BC180" s="2" t="s">
        <v>1442</v>
      </c>
    </row>
    <row r="181" spans="1:56" x14ac:dyDescent="0.3">
      <c r="A181" s="2" t="s">
        <v>1106</v>
      </c>
      <c r="B181" s="2" t="s">
        <v>111</v>
      </c>
      <c r="C181" s="2" t="s">
        <v>264</v>
      </c>
      <c r="D181" s="2" t="s">
        <v>314</v>
      </c>
      <c r="E181" s="2" t="s">
        <v>309</v>
      </c>
      <c r="F181" s="2" t="s">
        <v>398</v>
      </c>
      <c r="G181" s="2" t="s">
        <v>1336</v>
      </c>
      <c r="P181" s="2">
        <v>5</v>
      </c>
      <c r="Q181" s="2">
        <v>0</v>
      </c>
      <c r="R181" s="2">
        <v>0</v>
      </c>
      <c r="S181" s="2" t="s">
        <v>1343</v>
      </c>
      <c r="T181" s="2">
        <v>5</v>
      </c>
      <c r="U181" s="5">
        <v>3000</v>
      </c>
      <c r="BB181" s="2" t="s">
        <v>1443</v>
      </c>
      <c r="BC181" s="2" t="s">
        <v>1442</v>
      </c>
    </row>
    <row r="182" spans="1:56" x14ac:dyDescent="0.3">
      <c r="A182" s="2" t="s">
        <v>945</v>
      </c>
      <c r="B182" s="2" t="s">
        <v>75</v>
      </c>
      <c r="C182" s="2" t="s">
        <v>229</v>
      </c>
      <c r="D182" s="2" t="s">
        <v>230</v>
      </c>
      <c r="E182" s="2" t="s">
        <v>230</v>
      </c>
      <c r="F182" s="2" t="s">
        <v>230</v>
      </c>
      <c r="G182" s="2" t="s">
        <v>1336</v>
      </c>
      <c r="P182" s="2" t="s">
        <v>1318</v>
      </c>
      <c r="Q182" s="2" t="s">
        <v>1318</v>
      </c>
      <c r="R182" s="2">
        <v>4</v>
      </c>
      <c r="S182" s="2" t="s">
        <v>80</v>
      </c>
      <c r="T182" s="2">
        <v>2</v>
      </c>
      <c r="U182" s="5">
        <v>169055</v>
      </c>
      <c r="AZ182" s="2">
        <v>2004</v>
      </c>
      <c r="BA182" s="2">
        <v>4</v>
      </c>
      <c r="BB182" s="2" t="s">
        <v>1443</v>
      </c>
      <c r="BC182" s="2" t="s">
        <v>1442</v>
      </c>
    </row>
    <row r="183" spans="1:56" x14ac:dyDescent="0.3">
      <c r="A183" s="2" t="s">
        <v>1107</v>
      </c>
      <c r="B183" s="2" t="s">
        <v>111</v>
      </c>
      <c r="C183" s="2" t="s">
        <v>264</v>
      </c>
      <c r="D183" s="2" t="s">
        <v>274</v>
      </c>
      <c r="E183" s="2" t="s">
        <v>276</v>
      </c>
      <c r="F183" s="2" t="s">
        <v>276</v>
      </c>
      <c r="G183" s="2" t="s">
        <v>1336</v>
      </c>
      <c r="P183" s="2" t="s">
        <v>1321</v>
      </c>
      <c r="Q183" s="2" t="s">
        <v>1321</v>
      </c>
      <c r="R183" s="2">
        <v>5</v>
      </c>
      <c r="S183" s="2" t="s">
        <v>314</v>
      </c>
      <c r="T183" s="2">
        <v>3</v>
      </c>
      <c r="U183" s="5">
        <v>148331</v>
      </c>
      <c r="AZ183" s="2" t="s">
        <v>1409</v>
      </c>
      <c r="BA183" s="2">
        <v>16</v>
      </c>
      <c r="BB183" s="2" t="s">
        <v>1443</v>
      </c>
      <c r="BC183" s="2" t="s">
        <v>1442</v>
      </c>
      <c r="BD183" s="2" t="s">
        <v>1443</v>
      </c>
    </row>
    <row r="184" spans="1:56" x14ac:dyDescent="0.3">
      <c r="A184" s="2" t="s">
        <v>1045</v>
      </c>
      <c r="B184" s="2" t="s">
        <v>194</v>
      </c>
      <c r="C184" s="2" t="s">
        <v>249</v>
      </c>
      <c r="D184" s="2" t="s">
        <v>250</v>
      </c>
      <c r="E184" s="2" t="s">
        <v>260</v>
      </c>
      <c r="F184" s="2" t="s">
        <v>572</v>
      </c>
      <c r="G184" s="2" t="s">
        <v>1336</v>
      </c>
      <c r="H184"/>
      <c r="P184" s="2">
        <v>5</v>
      </c>
      <c r="Q184" s="2">
        <v>5</v>
      </c>
      <c r="R184" s="2">
        <v>0</v>
      </c>
      <c r="S184" s="2" t="s">
        <v>260</v>
      </c>
      <c r="T184" s="2">
        <v>5</v>
      </c>
      <c r="U184" s="5">
        <v>337</v>
      </c>
      <c r="BB184" s="2" t="s">
        <v>1443</v>
      </c>
      <c r="BC184" s="2" t="s">
        <v>1442</v>
      </c>
      <c r="BD184" s="2" t="s">
        <v>1443</v>
      </c>
    </row>
    <row r="185" spans="1:56" x14ac:dyDescent="0.3">
      <c r="A185" s="2" t="s">
        <v>1108</v>
      </c>
      <c r="B185" s="2" t="s">
        <v>111</v>
      </c>
      <c r="C185" s="2" t="s">
        <v>264</v>
      </c>
      <c r="D185" s="2" t="s">
        <v>279</v>
      </c>
      <c r="E185" s="2" t="s">
        <v>418</v>
      </c>
      <c r="F185" s="2" t="s">
        <v>1656</v>
      </c>
      <c r="G185" s="2" t="s">
        <v>1336</v>
      </c>
      <c r="P185" s="2" t="s">
        <v>1321</v>
      </c>
      <c r="Q185" s="2" t="s">
        <v>1322</v>
      </c>
      <c r="R185" s="2">
        <v>5</v>
      </c>
      <c r="S185" s="2" t="s">
        <v>314</v>
      </c>
      <c r="T185" s="2">
        <v>3</v>
      </c>
      <c r="U185" s="5">
        <v>129037</v>
      </c>
      <c r="AN185" s="5">
        <v>479</v>
      </c>
      <c r="AO185" s="5">
        <v>479</v>
      </c>
      <c r="AP185" s="2" t="s">
        <v>1472</v>
      </c>
      <c r="AQ185" s="2">
        <v>0</v>
      </c>
      <c r="AR185" s="2" t="s">
        <v>1474</v>
      </c>
      <c r="AS185" s="9">
        <v>8030996.7999999998</v>
      </c>
      <c r="AT185" s="9">
        <v>8030996.7999999998</v>
      </c>
      <c r="AU185" s="9">
        <f>AS185/146744</f>
        <v>54.727939813552851</v>
      </c>
      <c r="AV185" s="9">
        <f>AT185/146774</f>
        <v>54.716753648466351</v>
      </c>
      <c r="AW185" s="10">
        <v>5.8599999999999999E-2</v>
      </c>
      <c r="AX185" s="10">
        <v>5.8599999999999999E-2</v>
      </c>
      <c r="AY185" s="2" t="s">
        <v>1442</v>
      </c>
      <c r="AZ185" s="1">
        <v>2014</v>
      </c>
      <c r="BA185" s="2">
        <v>1</v>
      </c>
      <c r="BB185" s="2" t="s">
        <v>1443</v>
      </c>
      <c r="BC185" s="2" t="s">
        <v>1443</v>
      </c>
      <c r="BD185" s="2" t="s">
        <v>1443</v>
      </c>
    </row>
    <row r="186" spans="1:56" x14ac:dyDescent="0.3">
      <c r="A186" s="2" t="s">
        <v>760</v>
      </c>
      <c r="B186" s="2" t="s">
        <v>111</v>
      </c>
      <c r="C186" s="2" t="s">
        <v>130</v>
      </c>
      <c r="D186" s="2" t="s">
        <v>155</v>
      </c>
      <c r="E186" s="2" t="s">
        <v>144</v>
      </c>
      <c r="F186" s="2" t="s">
        <v>562</v>
      </c>
      <c r="G186" s="2" t="s">
        <v>1336</v>
      </c>
      <c r="P186" s="2">
        <v>5</v>
      </c>
      <c r="Q186" s="2">
        <v>5</v>
      </c>
      <c r="R186" s="2">
        <v>0</v>
      </c>
      <c r="S186" s="2" t="s">
        <v>144</v>
      </c>
      <c r="T186" s="2">
        <v>5</v>
      </c>
      <c r="U186" s="5">
        <v>2926</v>
      </c>
      <c r="BB186" s="2" t="s">
        <v>1443</v>
      </c>
      <c r="BC186" s="2" t="s">
        <v>1442</v>
      </c>
      <c r="BD186" s="2" t="s">
        <v>1443</v>
      </c>
    </row>
    <row r="187" spans="1:56" x14ac:dyDescent="0.3">
      <c r="A187" s="2" t="s">
        <v>650</v>
      </c>
      <c r="B187" s="2" t="s">
        <v>76</v>
      </c>
      <c r="C187" s="2" t="s">
        <v>83</v>
      </c>
      <c r="D187" s="2" t="s">
        <v>98</v>
      </c>
      <c r="E187" s="2" t="s">
        <v>529</v>
      </c>
      <c r="F187" s="2" t="s">
        <v>529</v>
      </c>
      <c r="G187" s="2" t="s">
        <v>1336</v>
      </c>
      <c r="P187" s="2" t="s">
        <v>1322</v>
      </c>
      <c r="Q187" s="2" t="s">
        <v>1322</v>
      </c>
      <c r="R187" s="2">
        <v>3</v>
      </c>
      <c r="S187" s="2" t="s">
        <v>98</v>
      </c>
      <c r="T187" s="2">
        <v>3</v>
      </c>
      <c r="U187" s="5">
        <v>70566</v>
      </c>
      <c r="AN187" s="5" t="s">
        <v>1336</v>
      </c>
      <c r="AO187" s="5" t="s">
        <v>1336</v>
      </c>
      <c r="AP187" s="5" t="s">
        <v>1336</v>
      </c>
      <c r="AQ187" s="5" t="s">
        <v>1336</v>
      </c>
      <c r="AR187" s="5" t="s">
        <v>1336</v>
      </c>
      <c r="AS187" s="5" t="s">
        <v>1336</v>
      </c>
      <c r="AT187" s="5" t="s">
        <v>1336</v>
      </c>
      <c r="AU187" s="5" t="s">
        <v>1336</v>
      </c>
      <c r="AV187" s="5" t="s">
        <v>1336</v>
      </c>
      <c r="AW187" s="5" t="s">
        <v>1336</v>
      </c>
      <c r="AX187" s="5" t="s">
        <v>1336</v>
      </c>
      <c r="AY187" s="5" t="s">
        <v>1336</v>
      </c>
      <c r="AZ187" s="5">
        <v>0</v>
      </c>
      <c r="BA187" s="5">
        <v>0</v>
      </c>
      <c r="BB187" s="2" t="s">
        <v>1443</v>
      </c>
      <c r="BC187" s="2" t="s">
        <v>1477</v>
      </c>
      <c r="BD187" s="2" t="s">
        <v>1443</v>
      </c>
    </row>
    <row r="188" spans="1:56" x14ac:dyDescent="0.3">
      <c r="A188" s="2" t="s">
        <v>651</v>
      </c>
      <c r="B188" s="2" t="s">
        <v>76</v>
      </c>
      <c r="C188" s="2" t="s">
        <v>83</v>
      </c>
      <c r="D188" s="2" t="s">
        <v>1223</v>
      </c>
      <c r="E188" s="2" t="s">
        <v>1223</v>
      </c>
      <c r="F188" s="2" t="s">
        <v>485</v>
      </c>
      <c r="G188" s="2" t="s">
        <v>1336</v>
      </c>
      <c r="P188" s="2">
        <v>5</v>
      </c>
      <c r="Q188" s="2">
        <v>5</v>
      </c>
      <c r="R188" s="2">
        <v>0</v>
      </c>
      <c r="S188" s="2" t="s">
        <v>89</v>
      </c>
      <c r="T188" s="2">
        <v>5</v>
      </c>
      <c r="U188" s="5">
        <v>5789</v>
      </c>
      <c r="BB188" s="2" t="s">
        <v>1443</v>
      </c>
      <c r="BC188" s="2" t="s">
        <v>1442</v>
      </c>
      <c r="BD188" s="2" t="s">
        <v>1443</v>
      </c>
    </row>
    <row r="189" spans="1:56" x14ac:dyDescent="0.3">
      <c r="A189" s="2" t="s">
        <v>1110</v>
      </c>
      <c r="B189" s="2" t="s">
        <v>111</v>
      </c>
      <c r="C189" s="2" t="s">
        <v>264</v>
      </c>
      <c r="D189" s="2" t="s">
        <v>268</v>
      </c>
      <c r="E189" s="2" t="s">
        <v>1256</v>
      </c>
      <c r="F189" s="2" t="s">
        <v>413</v>
      </c>
      <c r="G189" s="2" t="s">
        <v>1336</v>
      </c>
      <c r="P189" s="2" t="s">
        <v>1325</v>
      </c>
      <c r="Q189" s="2">
        <v>5</v>
      </c>
      <c r="R189" s="2">
        <v>0</v>
      </c>
      <c r="S189" s="2" t="s">
        <v>268</v>
      </c>
      <c r="T189" s="2">
        <v>4</v>
      </c>
      <c r="U189" s="5">
        <v>2783</v>
      </c>
      <c r="BB189" s="2" t="s">
        <v>1443</v>
      </c>
      <c r="BC189" s="2" t="s">
        <v>1442</v>
      </c>
    </row>
    <row r="190" spans="1:56" x14ac:dyDescent="0.3">
      <c r="A190" s="2" t="s">
        <v>955</v>
      </c>
      <c r="B190" s="2" t="s">
        <v>194</v>
      </c>
      <c r="C190" s="2" t="s">
        <v>231</v>
      </c>
      <c r="D190" s="2" t="s">
        <v>242</v>
      </c>
      <c r="E190" s="2" t="s">
        <v>1272</v>
      </c>
      <c r="F190" s="2" t="s">
        <v>559</v>
      </c>
      <c r="G190" s="2" t="s">
        <v>1336</v>
      </c>
      <c r="P190" s="2">
        <v>5</v>
      </c>
      <c r="Q190" s="2">
        <v>5</v>
      </c>
      <c r="R190" s="2">
        <v>0</v>
      </c>
      <c r="S190" s="2" t="s">
        <v>242</v>
      </c>
      <c r="T190" s="2">
        <v>4</v>
      </c>
      <c r="U190" s="5">
        <v>3121</v>
      </c>
      <c r="BB190" s="2" t="s">
        <v>1443</v>
      </c>
      <c r="BC190" s="2" t="s">
        <v>1442</v>
      </c>
    </row>
    <row r="191" spans="1:56" x14ac:dyDescent="0.3">
      <c r="A191" s="2" t="s">
        <v>956</v>
      </c>
      <c r="B191" s="2" t="s">
        <v>194</v>
      </c>
      <c r="C191" s="2" t="s">
        <v>231</v>
      </c>
      <c r="D191" s="2" t="s">
        <v>243</v>
      </c>
      <c r="E191" s="2" t="s">
        <v>243</v>
      </c>
      <c r="F191" s="2" t="s">
        <v>460</v>
      </c>
      <c r="G191" s="2" t="s">
        <v>1336</v>
      </c>
      <c r="P191" s="2">
        <v>5</v>
      </c>
      <c r="Q191" s="2">
        <v>5</v>
      </c>
      <c r="R191" s="2">
        <v>0</v>
      </c>
      <c r="S191" s="2" t="s">
        <v>243</v>
      </c>
      <c r="T191" s="2">
        <v>4</v>
      </c>
      <c r="U191" s="5">
        <v>65</v>
      </c>
      <c r="BB191" s="2" t="s">
        <v>1443</v>
      </c>
      <c r="BC191" s="2" t="s">
        <v>1442</v>
      </c>
    </row>
    <row r="192" spans="1:56" x14ac:dyDescent="0.3">
      <c r="A192" s="2" t="s">
        <v>834</v>
      </c>
      <c r="B192" s="2" t="s">
        <v>108</v>
      </c>
      <c r="C192" s="2" t="s">
        <v>323</v>
      </c>
      <c r="D192" s="2" t="s">
        <v>1294</v>
      </c>
      <c r="E192" s="2" t="s">
        <v>1294</v>
      </c>
      <c r="F192" s="2" t="s">
        <v>1725</v>
      </c>
      <c r="G192" s="2" t="s">
        <v>1336</v>
      </c>
      <c r="P192" s="2" t="s">
        <v>1322</v>
      </c>
      <c r="Q192" s="2" t="s">
        <v>1321</v>
      </c>
      <c r="R192" s="2">
        <v>4</v>
      </c>
      <c r="S192" s="2" t="s">
        <v>167</v>
      </c>
      <c r="T192" s="2">
        <v>3</v>
      </c>
      <c r="U192" s="5">
        <v>56840</v>
      </c>
      <c r="AN192" s="5">
        <v>76</v>
      </c>
      <c r="AO192" s="5">
        <f>(613+224+134+134+19+76)/6</f>
        <v>200</v>
      </c>
      <c r="AP192" s="2" t="s">
        <v>1472</v>
      </c>
      <c r="AQ192" s="2">
        <v>0</v>
      </c>
      <c r="AR192" s="2" t="s">
        <v>1459</v>
      </c>
      <c r="AS192" s="9">
        <v>31824687.030000001</v>
      </c>
      <c r="AT192" s="9">
        <v>28138738.719999999</v>
      </c>
      <c r="AU192" s="9">
        <f>AS192/92639</f>
        <v>343.53444046244022</v>
      </c>
      <c r="AV192" s="9">
        <f>AT192/92639</f>
        <v>303.74614061032611</v>
      </c>
      <c r="AW192" s="10">
        <v>8.9300000000000004E-2</v>
      </c>
      <c r="AX192" s="10">
        <v>7.5899999999999995E-2</v>
      </c>
      <c r="AY192" s="2" t="s">
        <v>1477</v>
      </c>
      <c r="AZ192" s="2" t="s">
        <v>1562</v>
      </c>
      <c r="BA192" s="2">
        <v>14</v>
      </c>
      <c r="BB192" s="2" t="s">
        <v>1443</v>
      </c>
      <c r="BC192" s="2" t="s">
        <v>1443</v>
      </c>
      <c r="BD192" s="2" t="s">
        <v>1443</v>
      </c>
    </row>
    <row r="193" spans="1:57" x14ac:dyDescent="0.3">
      <c r="A193" s="2" t="s">
        <v>762</v>
      </c>
      <c r="B193" s="2" t="s">
        <v>111</v>
      </c>
      <c r="C193" s="2" t="s">
        <v>130</v>
      </c>
      <c r="D193" s="2" t="s">
        <v>157</v>
      </c>
      <c r="E193" s="2" t="s">
        <v>1232</v>
      </c>
      <c r="F193" s="2" t="s">
        <v>363</v>
      </c>
      <c r="G193" s="2" t="s">
        <v>1336</v>
      </c>
      <c r="P193" s="2">
        <v>5</v>
      </c>
      <c r="Q193" s="2">
        <v>5</v>
      </c>
      <c r="R193" s="2">
        <v>0</v>
      </c>
      <c r="S193" s="2" t="s">
        <v>1493</v>
      </c>
      <c r="T193" s="2">
        <v>5</v>
      </c>
      <c r="U193" s="5">
        <v>488</v>
      </c>
      <c r="BB193" s="2" t="s">
        <v>1443</v>
      </c>
      <c r="BC193" s="2" t="s">
        <v>1442</v>
      </c>
      <c r="BD193" s="2" t="s">
        <v>1443</v>
      </c>
    </row>
    <row r="194" spans="1:57" x14ac:dyDescent="0.3">
      <c r="A194" s="2" t="s">
        <v>706</v>
      </c>
      <c r="B194" s="2" t="s">
        <v>111</v>
      </c>
      <c r="C194" s="2" t="s">
        <v>112</v>
      </c>
      <c r="D194" s="2" t="s">
        <v>1245</v>
      </c>
      <c r="E194" s="2" t="s">
        <v>1245</v>
      </c>
      <c r="F194" s="3" t="s">
        <v>1671</v>
      </c>
      <c r="G194" s="3" t="s">
        <v>1336</v>
      </c>
      <c r="P194" s="2" t="s">
        <v>1318</v>
      </c>
      <c r="Q194" s="2" t="s">
        <v>1318</v>
      </c>
      <c r="R194" s="2">
        <v>5</v>
      </c>
      <c r="S194" s="2" t="s">
        <v>117</v>
      </c>
      <c r="T194" s="2">
        <v>3</v>
      </c>
      <c r="U194" s="5">
        <v>149058</v>
      </c>
      <c r="AN194" s="5">
        <v>4290</v>
      </c>
      <c r="AO194" s="5">
        <v>3555</v>
      </c>
      <c r="AP194" s="2" t="s">
        <v>1472</v>
      </c>
      <c r="AQ194" s="2">
        <v>1</v>
      </c>
      <c r="AR194" s="2" t="s">
        <v>1474</v>
      </c>
      <c r="AS194" s="9">
        <v>35262289.5</v>
      </c>
      <c r="AT194" s="9">
        <v>35262289.5</v>
      </c>
      <c r="AU194" s="9">
        <f>AS194/189889</f>
        <v>185.69948496226743</v>
      </c>
      <c r="AV194" s="9">
        <f>AT194/189889</f>
        <v>185.69948496226743</v>
      </c>
      <c r="AW194" s="10">
        <v>0.15590000000000001</v>
      </c>
      <c r="AX194" s="10">
        <v>0.15590000000000001</v>
      </c>
      <c r="AY194" s="2" t="s">
        <v>1442</v>
      </c>
      <c r="AZ194" s="2" t="s">
        <v>1410</v>
      </c>
      <c r="BA194" s="2">
        <v>8</v>
      </c>
      <c r="BB194" s="2" t="s">
        <v>1443</v>
      </c>
      <c r="BC194" s="2" t="s">
        <v>1477</v>
      </c>
      <c r="BD194" s="2" t="s">
        <v>1443</v>
      </c>
    </row>
    <row r="195" spans="1:57" x14ac:dyDescent="0.3">
      <c r="A195" s="2" t="s">
        <v>958</v>
      </c>
      <c r="B195" s="2" t="s">
        <v>194</v>
      </c>
      <c r="C195" s="2" t="s">
        <v>231</v>
      </c>
      <c r="D195" s="2" t="s">
        <v>240</v>
      </c>
      <c r="E195" s="2" t="s">
        <v>1273</v>
      </c>
      <c r="F195" s="2" t="s">
        <v>582</v>
      </c>
      <c r="G195" s="2" t="s">
        <v>1336</v>
      </c>
      <c r="P195" s="2">
        <v>5</v>
      </c>
      <c r="Q195" s="2">
        <v>5</v>
      </c>
      <c r="R195" s="2">
        <v>0</v>
      </c>
      <c r="S195" s="2" t="s">
        <v>583</v>
      </c>
      <c r="T195" s="2">
        <v>5</v>
      </c>
      <c r="U195" s="5">
        <v>281</v>
      </c>
      <c r="BB195" s="2" t="s">
        <v>1443</v>
      </c>
      <c r="BC195" s="2" t="s">
        <v>1442</v>
      </c>
    </row>
    <row r="196" spans="1:57" x14ac:dyDescent="0.3">
      <c r="A196" s="2" t="s">
        <v>940</v>
      </c>
      <c r="B196" s="2" t="s">
        <v>75</v>
      </c>
      <c r="C196" s="2" t="s">
        <v>225</v>
      </c>
      <c r="D196" s="2" t="s">
        <v>228</v>
      </c>
      <c r="E196" s="2" t="s">
        <v>227</v>
      </c>
      <c r="F196" s="2" t="s">
        <v>227</v>
      </c>
      <c r="G196" s="2" t="s">
        <v>1336</v>
      </c>
      <c r="P196" s="2" t="s">
        <v>1318</v>
      </c>
      <c r="Q196" s="2" t="s">
        <v>1322</v>
      </c>
      <c r="R196" s="2">
        <v>5</v>
      </c>
      <c r="S196" s="2" t="s">
        <v>226</v>
      </c>
      <c r="T196" s="2">
        <v>3</v>
      </c>
      <c r="U196" s="5">
        <v>185736</v>
      </c>
      <c r="AZ196" s="2">
        <v>2004</v>
      </c>
      <c r="BA196" s="2">
        <v>4</v>
      </c>
      <c r="BB196" s="2" t="s">
        <v>1443</v>
      </c>
      <c r="BC196" s="2" t="s">
        <v>1442</v>
      </c>
      <c r="BE196" s="2" t="s">
        <v>1479</v>
      </c>
    </row>
    <row r="197" spans="1:57" x14ac:dyDescent="0.3">
      <c r="A197" s="2" t="s">
        <v>763</v>
      </c>
      <c r="B197" s="2" t="s">
        <v>111</v>
      </c>
      <c r="C197" s="2" t="s">
        <v>130</v>
      </c>
      <c r="D197" s="2" t="s">
        <v>137</v>
      </c>
      <c r="E197" s="2" t="s">
        <v>137</v>
      </c>
      <c r="F197" s="3" t="s">
        <v>346</v>
      </c>
      <c r="G197" s="3" t="s">
        <v>1336</v>
      </c>
      <c r="P197" s="2">
        <v>5</v>
      </c>
      <c r="Q197" s="2">
        <v>5</v>
      </c>
      <c r="R197" s="2">
        <v>0</v>
      </c>
      <c r="S197" s="2" t="s">
        <v>1494</v>
      </c>
      <c r="T197" s="2">
        <v>5</v>
      </c>
      <c r="U197" s="5">
        <v>0</v>
      </c>
      <c r="BB197" s="2" t="s">
        <v>1443</v>
      </c>
      <c r="BC197" s="2" t="s">
        <v>1442</v>
      </c>
    </row>
    <row r="198" spans="1:57" x14ac:dyDescent="0.3">
      <c r="A198" s="2" t="s">
        <v>847</v>
      </c>
      <c r="B198" s="2" t="s">
        <v>75</v>
      </c>
      <c r="C198" s="2" t="s">
        <v>169</v>
      </c>
      <c r="D198" s="2" t="s">
        <v>171</v>
      </c>
      <c r="E198" s="2" t="s">
        <v>172</v>
      </c>
      <c r="F198" s="2" t="s">
        <v>172</v>
      </c>
      <c r="G198" s="2" t="s">
        <v>1336</v>
      </c>
      <c r="P198" s="2">
        <v>5</v>
      </c>
      <c r="Q198" s="2" t="s">
        <v>1322</v>
      </c>
      <c r="R198" s="2">
        <v>2</v>
      </c>
      <c r="S198" s="2" t="s">
        <v>171</v>
      </c>
      <c r="T198" s="2">
        <v>4</v>
      </c>
      <c r="U198" s="5">
        <v>36379</v>
      </c>
      <c r="AZ198" s="2">
        <v>2004</v>
      </c>
      <c r="BA198" s="2">
        <v>4</v>
      </c>
      <c r="BB198" s="2" t="s">
        <v>1443</v>
      </c>
      <c r="BC198" s="2" t="s">
        <v>1442</v>
      </c>
      <c r="BD198" s="2" t="s">
        <v>1443</v>
      </c>
    </row>
    <row r="199" spans="1:57" x14ac:dyDescent="0.3">
      <c r="A199" s="2" t="s">
        <v>765</v>
      </c>
      <c r="B199" s="2" t="s">
        <v>111</v>
      </c>
      <c r="C199" s="2" t="s">
        <v>130</v>
      </c>
      <c r="D199" s="2" t="s">
        <v>155</v>
      </c>
      <c r="E199" s="2" t="s">
        <v>154</v>
      </c>
      <c r="F199" s="3" t="s">
        <v>347</v>
      </c>
      <c r="G199" s="3" t="s">
        <v>1336</v>
      </c>
      <c r="P199" s="2">
        <v>5</v>
      </c>
      <c r="Q199" s="2">
        <v>5</v>
      </c>
      <c r="R199" s="2">
        <v>0</v>
      </c>
      <c r="S199" s="2" t="s">
        <v>154</v>
      </c>
      <c r="T199" s="2">
        <v>5</v>
      </c>
      <c r="U199" s="5">
        <v>1963</v>
      </c>
      <c r="BB199" s="2" t="s">
        <v>1443</v>
      </c>
      <c r="BC199" s="2" t="s">
        <v>1442</v>
      </c>
    </row>
    <row r="200" spans="1:57" x14ac:dyDescent="0.3">
      <c r="A200" s="2" t="s">
        <v>1113</v>
      </c>
      <c r="B200" s="2" t="s">
        <v>111</v>
      </c>
      <c r="C200" s="2" t="s">
        <v>264</v>
      </c>
      <c r="D200" s="2" t="s">
        <v>425</v>
      </c>
      <c r="E200" s="2" t="s">
        <v>288</v>
      </c>
      <c r="F200" s="2" t="s">
        <v>414</v>
      </c>
      <c r="G200" s="2" t="s">
        <v>1336</v>
      </c>
      <c r="P200" s="2">
        <v>5</v>
      </c>
      <c r="Q200" s="2">
        <v>5</v>
      </c>
      <c r="R200" s="2">
        <v>0</v>
      </c>
      <c r="S200" s="2" t="s">
        <v>288</v>
      </c>
      <c r="T200" s="2">
        <v>5</v>
      </c>
      <c r="U200" s="5">
        <v>963</v>
      </c>
      <c r="BB200" s="2" t="s">
        <v>1443</v>
      </c>
      <c r="BC200" s="2" t="s">
        <v>1442</v>
      </c>
      <c r="BD200" s="2" t="s">
        <v>1443</v>
      </c>
    </row>
    <row r="201" spans="1:57" x14ac:dyDescent="0.3">
      <c r="A201" s="2" t="s">
        <v>729</v>
      </c>
      <c r="B201" s="2" t="s">
        <v>108</v>
      </c>
      <c r="C201" s="2" t="s">
        <v>118</v>
      </c>
      <c r="D201" s="2" t="s">
        <v>1302</v>
      </c>
      <c r="E201" s="2" t="s">
        <v>1306</v>
      </c>
      <c r="F201" s="2" t="s">
        <v>373</v>
      </c>
      <c r="G201" s="2" t="s">
        <v>1336</v>
      </c>
      <c r="P201" s="2">
        <v>5</v>
      </c>
      <c r="Q201" s="2">
        <v>5</v>
      </c>
      <c r="R201" s="2">
        <v>0</v>
      </c>
      <c r="S201" s="2" t="s">
        <v>377</v>
      </c>
      <c r="T201" s="2">
        <v>5</v>
      </c>
      <c r="U201" s="5">
        <v>716</v>
      </c>
      <c r="BB201" s="2" t="s">
        <v>1443</v>
      </c>
      <c r="BC201" s="2" t="s">
        <v>1442</v>
      </c>
      <c r="BD201" s="2" t="s">
        <v>1443</v>
      </c>
    </row>
    <row r="202" spans="1:57" x14ac:dyDescent="0.3">
      <c r="A202" s="2" t="s">
        <v>1047</v>
      </c>
      <c r="B202" s="2" t="s">
        <v>194</v>
      </c>
      <c r="C202" s="2" t="s">
        <v>249</v>
      </c>
      <c r="D202" s="2" t="s">
        <v>252</v>
      </c>
      <c r="E202" s="2" t="s">
        <v>520</v>
      </c>
      <c r="F202" s="2" t="s">
        <v>500</v>
      </c>
      <c r="G202" s="2" t="s">
        <v>1336</v>
      </c>
      <c r="H202"/>
      <c r="P202" s="2">
        <v>5</v>
      </c>
      <c r="Q202" s="2">
        <v>5</v>
      </c>
      <c r="R202" s="2">
        <v>0</v>
      </c>
      <c r="S202" s="2" t="s">
        <v>202</v>
      </c>
      <c r="T202" s="2">
        <v>4</v>
      </c>
      <c r="U202" s="5">
        <v>2550</v>
      </c>
      <c r="BB202" s="2" t="s">
        <v>1443</v>
      </c>
      <c r="BC202" s="2" t="s">
        <v>1442</v>
      </c>
      <c r="BD202" s="2" t="s">
        <v>1443</v>
      </c>
    </row>
    <row r="203" spans="1:57" x14ac:dyDescent="0.3">
      <c r="A203" s="2" t="s">
        <v>766</v>
      </c>
      <c r="B203" s="2" t="s">
        <v>111</v>
      </c>
      <c r="C203" s="2" t="s">
        <v>130</v>
      </c>
      <c r="D203" s="2" t="s">
        <v>1233</v>
      </c>
      <c r="E203" s="2" t="s">
        <v>1233</v>
      </c>
      <c r="F203" s="3" t="s">
        <v>348</v>
      </c>
      <c r="G203" s="3" t="s">
        <v>1336</v>
      </c>
      <c r="P203" s="2">
        <v>5</v>
      </c>
      <c r="Q203" s="2">
        <v>5</v>
      </c>
      <c r="R203" s="2">
        <v>0</v>
      </c>
      <c r="S203" s="2" t="s">
        <v>1233</v>
      </c>
      <c r="T203" s="2">
        <v>5</v>
      </c>
      <c r="U203" s="5">
        <v>873</v>
      </c>
      <c r="BB203" s="2" t="s">
        <v>1443</v>
      </c>
      <c r="BC203" s="2" t="s">
        <v>1442</v>
      </c>
    </row>
    <row r="204" spans="1:57" x14ac:dyDescent="0.3">
      <c r="A204" s="2" t="s">
        <v>828</v>
      </c>
      <c r="B204" s="2" t="s">
        <v>108</v>
      </c>
      <c r="C204" s="2" t="s">
        <v>164</v>
      </c>
      <c r="D204" s="2" t="s">
        <v>165</v>
      </c>
      <c r="E204" s="2" t="s">
        <v>165</v>
      </c>
      <c r="F204" s="2" t="s">
        <v>1687</v>
      </c>
      <c r="G204" s="2" t="s">
        <v>1336</v>
      </c>
      <c r="P204" s="2" t="s">
        <v>1319</v>
      </c>
      <c r="Q204" s="2" t="s">
        <v>1319</v>
      </c>
      <c r="R204" s="2">
        <v>6</v>
      </c>
      <c r="S204" s="2" t="s">
        <v>314</v>
      </c>
      <c r="T204" s="2">
        <v>2</v>
      </c>
      <c r="U204" s="5">
        <v>734419</v>
      </c>
      <c r="AN204" s="5">
        <f>8843+119</f>
        <v>8962</v>
      </c>
      <c r="AO204" s="5">
        <v>1257</v>
      </c>
      <c r="AP204" s="2" t="s">
        <v>1458</v>
      </c>
      <c r="AQ204" s="2">
        <v>2</v>
      </c>
      <c r="AR204" s="2" t="s">
        <v>1459</v>
      </c>
      <c r="AS204" s="9" t="s">
        <v>1336</v>
      </c>
      <c r="AT204" s="9" t="s">
        <v>1336</v>
      </c>
      <c r="AU204" s="9" t="s">
        <v>1336</v>
      </c>
      <c r="AV204" s="9" t="s">
        <v>1336</v>
      </c>
      <c r="AW204" s="9" t="s">
        <v>1336</v>
      </c>
      <c r="AX204" s="9" t="s">
        <v>1336</v>
      </c>
      <c r="AY204" s="2" t="s">
        <v>1442</v>
      </c>
      <c r="AZ204" s="2" t="s">
        <v>1686</v>
      </c>
      <c r="BA204" s="2">
        <v>23</v>
      </c>
      <c r="BB204" s="2" t="s">
        <v>1443</v>
      </c>
      <c r="BC204" s="2" t="s">
        <v>1443</v>
      </c>
      <c r="BD204" s="2" t="s">
        <v>1443</v>
      </c>
    </row>
    <row r="205" spans="1:57" x14ac:dyDescent="0.3">
      <c r="A205" s="2" t="s">
        <v>878</v>
      </c>
      <c r="B205" s="2" t="s">
        <v>76</v>
      </c>
      <c r="C205" s="2" t="s">
        <v>189</v>
      </c>
      <c r="D205" s="2" t="s">
        <v>193</v>
      </c>
      <c r="E205" s="2" t="s">
        <v>190</v>
      </c>
      <c r="F205" s="2" t="s">
        <v>190</v>
      </c>
      <c r="G205" s="2" t="s">
        <v>1336</v>
      </c>
      <c r="P205" s="2" t="s">
        <v>1322</v>
      </c>
      <c r="Q205" s="2" t="s">
        <v>1322</v>
      </c>
      <c r="R205" s="2">
        <v>3</v>
      </c>
      <c r="S205" s="2" t="s">
        <v>193</v>
      </c>
      <c r="T205" s="2">
        <v>3</v>
      </c>
      <c r="U205" s="5">
        <v>39844</v>
      </c>
      <c r="AZ205" s="2">
        <v>2012</v>
      </c>
      <c r="BA205" s="2">
        <v>4</v>
      </c>
      <c r="BB205" s="2" t="s">
        <v>1443</v>
      </c>
      <c r="BC205" s="2" t="s">
        <v>1442</v>
      </c>
    </row>
    <row r="206" spans="1:57" x14ac:dyDescent="0.3">
      <c r="A206" s="2" t="s">
        <v>883</v>
      </c>
      <c r="B206" s="2" t="s">
        <v>194</v>
      </c>
      <c r="C206" s="2" t="s">
        <v>195</v>
      </c>
      <c r="D206" s="2" t="s">
        <v>204</v>
      </c>
      <c r="E206" s="2" t="s">
        <v>198</v>
      </c>
      <c r="F206" s="2" t="s">
        <v>198</v>
      </c>
      <c r="G206" s="2" t="s">
        <v>1336</v>
      </c>
      <c r="P206" s="2" t="s">
        <v>1321</v>
      </c>
      <c r="Q206" s="2" t="s">
        <v>1321</v>
      </c>
      <c r="R206" s="2">
        <v>5</v>
      </c>
      <c r="S206" s="2" t="s">
        <v>204</v>
      </c>
      <c r="T206" s="2">
        <v>3</v>
      </c>
      <c r="U206" s="5">
        <v>94063</v>
      </c>
      <c r="AZ206" s="2" t="s">
        <v>1402</v>
      </c>
      <c r="BA206" s="2">
        <v>8</v>
      </c>
      <c r="BB206" s="2" t="s">
        <v>1443</v>
      </c>
      <c r="BC206" s="2" t="s">
        <v>1442</v>
      </c>
      <c r="BD206" s="2" t="s">
        <v>1443</v>
      </c>
    </row>
    <row r="207" spans="1:57" x14ac:dyDescent="0.3">
      <c r="A207" s="2" t="s">
        <v>959</v>
      </c>
      <c r="B207" s="2" t="s">
        <v>194</v>
      </c>
      <c r="C207" s="2" t="s">
        <v>231</v>
      </c>
      <c r="D207" s="2" t="s">
        <v>240</v>
      </c>
      <c r="E207" s="2" t="s">
        <v>240</v>
      </c>
      <c r="F207" s="2" t="s">
        <v>443</v>
      </c>
      <c r="G207" s="2" t="s">
        <v>1336</v>
      </c>
      <c r="P207" s="2">
        <v>5</v>
      </c>
      <c r="Q207" s="2">
        <v>5</v>
      </c>
      <c r="R207" s="2">
        <v>0</v>
      </c>
      <c r="S207" s="2" t="s">
        <v>1505</v>
      </c>
      <c r="T207" s="2">
        <v>5</v>
      </c>
      <c r="U207" s="5">
        <v>186</v>
      </c>
      <c r="BB207" s="2" t="s">
        <v>1443</v>
      </c>
      <c r="BC207" s="2" t="s">
        <v>1442</v>
      </c>
      <c r="BD207" s="2" t="s">
        <v>1443</v>
      </c>
    </row>
    <row r="208" spans="1:57" x14ac:dyDescent="0.3">
      <c r="A208" s="2" t="s">
        <v>767</v>
      </c>
      <c r="B208" s="2" t="s">
        <v>111</v>
      </c>
      <c r="C208" s="2" t="s">
        <v>130</v>
      </c>
      <c r="D208" s="2" t="s">
        <v>147</v>
      </c>
      <c r="E208" s="2" t="s">
        <v>160</v>
      </c>
      <c r="F208" s="3" t="s">
        <v>349</v>
      </c>
      <c r="G208" s="3" t="s">
        <v>1336</v>
      </c>
      <c r="P208" s="2">
        <v>5</v>
      </c>
      <c r="Q208" s="2">
        <v>5</v>
      </c>
      <c r="R208" s="2">
        <v>0</v>
      </c>
      <c r="S208" s="2" t="s">
        <v>160</v>
      </c>
      <c r="T208" s="2">
        <v>5</v>
      </c>
      <c r="U208" s="5">
        <v>1225</v>
      </c>
      <c r="BB208" s="2" t="s">
        <v>1443</v>
      </c>
      <c r="BC208" s="2" t="s">
        <v>1442</v>
      </c>
    </row>
    <row r="209" spans="1:56" x14ac:dyDescent="0.3">
      <c r="A209" s="2" t="s">
        <v>848</v>
      </c>
      <c r="B209" s="2" t="s">
        <v>75</v>
      </c>
      <c r="C209" s="2" t="s">
        <v>169</v>
      </c>
      <c r="D209" s="2" t="s">
        <v>1196</v>
      </c>
      <c r="E209" s="2" t="s">
        <v>1197</v>
      </c>
      <c r="F209" s="2" t="s">
        <v>1629</v>
      </c>
      <c r="G209" s="2" t="s">
        <v>1336</v>
      </c>
      <c r="P209" s="2">
        <v>5</v>
      </c>
      <c r="Q209" s="2">
        <v>5</v>
      </c>
      <c r="R209" s="2">
        <v>0</v>
      </c>
      <c r="S209" s="2" t="s">
        <v>1197</v>
      </c>
      <c r="T209" s="2">
        <v>5</v>
      </c>
      <c r="U209" s="5">
        <v>8225</v>
      </c>
      <c r="AN209" s="5">
        <v>300</v>
      </c>
      <c r="AO209" s="5">
        <v>300</v>
      </c>
      <c r="AP209" s="2" t="s">
        <v>1460</v>
      </c>
      <c r="AQ209" s="2">
        <v>0</v>
      </c>
      <c r="AR209" s="2" t="s">
        <v>1474</v>
      </c>
      <c r="AS209" s="9" t="s">
        <v>1336</v>
      </c>
      <c r="AT209" s="9" t="s">
        <v>1336</v>
      </c>
      <c r="AU209" s="9" t="s">
        <v>1336</v>
      </c>
      <c r="AV209" s="9" t="s">
        <v>1336</v>
      </c>
      <c r="AW209" s="9" t="s">
        <v>1336</v>
      </c>
      <c r="AX209" s="9" t="s">
        <v>1336</v>
      </c>
      <c r="AY209" s="2" t="s">
        <v>1442</v>
      </c>
      <c r="AZ209" s="1">
        <v>2019</v>
      </c>
      <c r="BA209" s="2">
        <v>1</v>
      </c>
      <c r="BB209" s="2" t="s">
        <v>1443</v>
      </c>
      <c r="BC209" s="2" t="s">
        <v>1443</v>
      </c>
      <c r="BD209" s="2" t="s">
        <v>1443</v>
      </c>
    </row>
    <row r="210" spans="1:56" x14ac:dyDescent="0.3">
      <c r="A210" s="2" t="s">
        <v>960</v>
      </c>
      <c r="B210" s="2" t="s">
        <v>194</v>
      </c>
      <c r="C210" s="2" t="s">
        <v>231</v>
      </c>
      <c r="D210" s="2" t="s">
        <v>1274</v>
      </c>
      <c r="E210" s="2" t="s">
        <v>458</v>
      </c>
      <c r="F210" s="2" t="s">
        <v>430</v>
      </c>
      <c r="G210" s="2" t="s">
        <v>1336</v>
      </c>
      <c r="P210" s="2" t="s">
        <v>1325</v>
      </c>
      <c r="Q210" s="2">
        <v>5</v>
      </c>
      <c r="R210" s="2">
        <v>0</v>
      </c>
      <c r="S210" s="2" t="s">
        <v>458</v>
      </c>
      <c r="T210" s="2">
        <v>4</v>
      </c>
      <c r="U210" s="5">
        <v>11049</v>
      </c>
      <c r="AN210" s="5" t="s">
        <v>1336</v>
      </c>
      <c r="AO210" s="5" t="s">
        <v>1336</v>
      </c>
      <c r="AP210" s="5" t="s">
        <v>1336</v>
      </c>
      <c r="AQ210" s="5" t="s">
        <v>1336</v>
      </c>
      <c r="AR210" s="5" t="s">
        <v>1336</v>
      </c>
      <c r="AS210" s="5" t="s">
        <v>1336</v>
      </c>
      <c r="AT210" s="5" t="s">
        <v>1336</v>
      </c>
      <c r="AU210" s="5" t="s">
        <v>1336</v>
      </c>
      <c r="AV210" s="5" t="s">
        <v>1336</v>
      </c>
      <c r="AW210" s="5" t="s">
        <v>1336</v>
      </c>
      <c r="AX210" s="5" t="s">
        <v>1336</v>
      </c>
      <c r="AY210" s="5" t="s">
        <v>1336</v>
      </c>
      <c r="AZ210" s="2">
        <v>0</v>
      </c>
      <c r="BA210" s="2">
        <v>0</v>
      </c>
      <c r="BB210" s="2" t="s">
        <v>1443</v>
      </c>
      <c r="BC210" s="2" t="s">
        <v>1477</v>
      </c>
      <c r="BD210" s="2" t="s">
        <v>1443</v>
      </c>
    </row>
    <row r="211" spans="1:56" x14ac:dyDescent="0.3">
      <c r="A211" s="2" t="s">
        <v>961</v>
      </c>
      <c r="B211" s="2" t="s">
        <v>194</v>
      </c>
      <c r="C211" s="2" t="s">
        <v>231</v>
      </c>
      <c r="D211" s="2" t="s">
        <v>241</v>
      </c>
      <c r="E211" s="2" t="s">
        <v>233</v>
      </c>
      <c r="F211" s="2" t="s">
        <v>431</v>
      </c>
      <c r="G211" s="2" t="s">
        <v>1336</v>
      </c>
      <c r="P211" s="2" t="s">
        <v>1321</v>
      </c>
      <c r="Q211" s="2" t="s">
        <v>1321</v>
      </c>
      <c r="R211" s="2">
        <v>4</v>
      </c>
      <c r="S211" s="2" t="s">
        <v>242</v>
      </c>
      <c r="T211" s="2">
        <v>3</v>
      </c>
      <c r="U211" s="5">
        <v>24001</v>
      </c>
      <c r="BB211" s="2" t="s">
        <v>1443</v>
      </c>
      <c r="BC211" s="2" t="s">
        <v>1442</v>
      </c>
    </row>
    <row r="212" spans="1:56" x14ac:dyDescent="0.3">
      <c r="A212" s="2" t="s">
        <v>884</v>
      </c>
      <c r="B212" s="2" t="s">
        <v>194</v>
      </c>
      <c r="C212" s="2" t="s">
        <v>195</v>
      </c>
      <c r="D212" s="2" t="s">
        <v>1263</v>
      </c>
      <c r="E212" s="2" t="s">
        <v>1263</v>
      </c>
      <c r="F212" s="2" t="s">
        <v>493</v>
      </c>
      <c r="G212" s="2" t="s">
        <v>1336</v>
      </c>
      <c r="P212" s="2">
        <v>5</v>
      </c>
      <c r="Q212" s="2">
        <v>5</v>
      </c>
      <c r="R212" s="2">
        <v>0</v>
      </c>
      <c r="S212" s="2" t="s">
        <v>1263</v>
      </c>
      <c r="T212" s="2">
        <v>5</v>
      </c>
      <c r="U212" s="5">
        <v>4464</v>
      </c>
      <c r="AN212" s="5" t="s">
        <v>1336</v>
      </c>
      <c r="AO212" s="5" t="s">
        <v>1336</v>
      </c>
      <c r="AP212" s="5" t="s">
        <v>1460</v>
      </c>
      <c r="AQ212" s="5">
        <v>0</v>
      </c>
      <c r="AR212" s="5" t="s">
        <v>1474</v>
      </c>
      <c r="AS212" s="5" t="s">
        <v>1336</v>
      </c>
      <c r="AT212" s="5" t="s">
        <v>1336</v>
      </c>
      <c r="AU212" s="5" t="s">
        <v>1336</v>
      </c>
      <c r="AV212" s="5" t="s">
        <v>1336</v>
      </c>
      <c r="AW212" s="5" t="s">
        <v>1336</v>
      </c>
      <c r="AX212" s="5" t="s">
        <v>1336</v>
      </c>
      <c r="AY212" s="5" t="s">
        <v>1336</v>
      </c>
      <c r="AZ212" s="2">
        <v>2020</v>
      </c>
      <c r="BA212" s="2">
        <v>4</v>
      </c>
      <c r="BB212" s="2" t="s">
        <v>1443</v>
      </c>
      <c r="BC212" s="2" t="s">
        <v>1477</v>
      </c>
      <c r="BD212" s="2" t="s">
        <v>1443</v>
      </c>
    </row>
    <row r="213" spans="1:56" x14ac:dyDescent="0.3">
      <c r="A213" s="2" t="s">
        <v>963</v>
      </c>
      <c r="B213" s="2" t="s">
        <v>194</v>
      </c>
      <c r="C213" s="2" t="s">
        <v>231</v>
      </c>
      <c r="D213" s="2" t="s">
        <v>241</v>
      </c>
      <c r="E213" s="2" t="s">
        <v>241</v>
      </c>
      <c r="F213" s="2" t="s">
        <v>1740</v>
      </c>
      <c r="G213" s="2" t="s">
        <v>1336</v>
      </c>
      <c r="P213" s="2" t="s">
        <v>1323</v>
      </c>
      <c r="Q213" s="2">
        <v>5</v>
      </c>
      <c r="R213" s="2">
        <v>0</v>
      </c>
      <c r="S213" s="2" t="s">
        <v>241</v>
      </c>
      <c r="T213" s="2">
        <v>3</v>
      </c>
      <c r="U213" s="5">
        <v>2220</v>
      </c>
      <c r="AN213" s="5" t="s">
        <v>1336</v>
      </c>
      <c r="AO213" s="5" t="s">
        <v>1336</v>
      </c>
      <c r="AP213" s="2" t="s">
        <v>1472</v>
      </c>
      <c r="AQ213" s="2">
        <v>0</v>
      </c>
      <c r="AR213" s="2" t="s">
        <v>1474</v>
      </c>
      <c r="AS213" s="9">
        <v>2013446.87</v>
      </c>
      <c r="AT213" s="9">
        <f>(3121927+2469521+2013446)/3</f>
        <v>2534964.6666666665</v>
      </c>
      <c r="AU213" s="9">
        <f>AS213/53259</f>
        <v>37.804819279370626</v>
      </c>
      <c r="AV213" s="9">
        <f>AT213/53259</f>
        <v>47.596925715215576</v>
      </c>
      <c r="AW213" s="10" t="s">
        <v>1336</v>
      </c>
      <c r="AX213" s="10" t="s">
        <v>1336</v>
      </c>
      <c r="AY213" s="2" t="s">
        <v>1442</v>
      </c>
      <c r="AZ213" s="2" t="s">
        <v>1416</v>
      </c>
      <c r="BA213" s="2">
        <v>8</v>
      </c>
      <c r="BB213" s="2" t="s">
        <v>1443</v>
      </c>
      <c r="BC213" s="2" t="s">
        <v>1477</v>
      </c>
      <c r="BD213" s="2" t="s">
        <v>1443</v>
      </c>
    </row>
    <row r="214" spans="1:56" x14ac:dyDescent="0.3">
      <c r="A214" s="2" t="s">
        <v>653</v>
      </c>
      <c r="B214" s="2" t="s">
        <v>76</v>
      </c>
      <c r="C214" s="2" t="s">
        <v>83</v>
      </c>
      <c r="D214" s="2" t="s">
        <v>92</v>
      </c>
      <c r="E214" s="2" t="s">
        <v>1224</v>
      </c>
      <c r="F214" s="2" t="s">
        <v>530</v>
      </c>
      <c r="G214" s="2" t="s">
        <v>1336</v>
      </c>
      <c r="P214" s="2">
        <v>5</v>
      </c>
      <c r="Q214" s="2">
        <v>5</v>
      </c>
      <c r="R214" s="2">
        <v>0</v>
      </c>
      <c r="S214" s="2" t="s">
        <v>1222</v>
      </c>
      <c r="T214" s="2">
        <v>4</v>
      </c>
      <c r="U214" s="5">
        <v>5936</v>
      </c>
      <c r="BB214" s="2" t="s">
        <v>1443</v>
      </c>
      <c r="BC214" s="2" t="s">
        <v>1442</v>
      </c>
      <c r="BD214" s="2" t="s">
        <v>1443</v>
      </c>
    </row>
    <row r="215" spans="1:56" x14ac:dyDescent="0.3">
      <c r="A215" s="2" t="s">
        <v>849</v>
      </c>
      <c r="B215" s="2" t="s">
        <v>75</v>
      </c>
      <c r="C215" s="2" t="s">
        <v>169</v>
      </c>
      <c r="D215" s="2" t="s">
        <v>1198</v>
      </c>
      <c r="E215" s="2" t="s">
        <v>488</v>
      </c>
      <c r="F215" s="2" t="s">
        <v>488</v>
      </c>
      <c r="G215" s="2" t="s">
        <v>1336</v>
      </c>
      <c r="P215" s="2" t="s">
        <v>1322</v>
      </c>
      <c r="Q215" s="2" t="s">
        <v>1322</v>
      </c>
      <c r="R215" s="2">
        <v>3</v>
      </c>
      <c r="S215" s="2" t="s">
        <v>171</v>
      </c>
      <c r="T215" s="2">
        <v>3</v>
      </c>
      <c r="U215" s="5">
        <v>107116</v>
      </c>
      <c r="BB215" s="2" t="s">
        <v>1443</v>
      </c>
      <c r="BC215" s="2" t="s">
        <v>1442</v>
      </c>
      <c r="BD215" s="2" t="s">
        <v>1443</v>
      </c>
    </row>
    <row r="216" spans="1:56" x14ac:dyDescent="0.3">
      <c r="A216" s="2" t="s">
        <v>965</v>
      </c>
      <c r="B216" s="2" t="s">
        <v>194</v>
      </c>
      <c r="C216" s="2" t="s">
        <v>231</v>
      </c>
      <c r="D216" s="2" t="s">
        <v>1274</v>
      </c>
      <c r="E216" s="2" t="s">
        <v>1275</v>
      </c>
      <c r="F216" s="2" t="s">
        <v>433</v>
      </c>
      <c r="G216" s="2" t="s">
        <v>1336</v>
      </c>
      <c r="P216" s="2">
        <v>5</v>
      </c>
      <c r="Q216" s="2">
        <v>5</v>
      </c>
      <c r="R216" s="2">
        <v>0</v>
      </c>
      <c r="S216" s="2" t="s">
        <v>1275</v>
      </c>
      <c r="T216" s="2">
        <v>5</v>
      </c>
      <c r="U216" s="5">
        <v>118</v>
      </c>
      <c r="BB216" s="2" t="s">
        <v>1443</v>
      </c>
      <c r="BC216" s="2" t="s">
        <v>1442</v>
      </c>
      <c r="BD216" s="2" t="s">
        <v>1443</v>
      </c>
    </row>
    <row r="217" spans="1:56" x14ac:dyDescent="0.3">
      <c r="A217" s="2" t="s">
        <v>768</v>
      </c>
      <c r="B217" s="2" t="s">
        <v>111</v>
      </c>
      <c r="C217" s="2" t="s">
        <v>130</v>
      </c>
      <c r="D217" s="2" t="s">
        <v>149</v>
      </c>
      <c r="E217" s="2" t="s">
        <v>149</v>
      </c>
      <c r="F217" s="2" t="s">
        <v>564</v>
      </c>
      <c r="G217" s="2" t="s">
        <v>1336</v>
      </c>
      <c r="P217" s="2">
        <v>5</v>
      </c>
      <c r="Q217" s="2">
        <v>5</v>
      </c>
      <c r="R217" s="2">
        <v>0</v>
      </c>
      <c r="S217" s="2" t="s">
        <v>149</v>
      </c>
      <c r="T217" s="2">
        <v>5</v>
      </c>
      <c r="U217" s="5">
        <v>485</v>
      </c>
      <c r="BB217" s="2" t="s">
        <v>1443</v>
      </c>
      <c r="BC217" s="2" t="s">
        <v>1442</v>
      </c>
      <c r="BD217" s="2" t="s">
        <v>1443</v>
      </c>
    </row>
    <row r="218" spans="1:56" x14ac:dyDescent="0.3">
      <c r="A218" s="2" t="s">
        <v>769</v>
      </c>
      <c r="B218" s="2" t="s">
        <v>111</v>
      </c>
      <c r="C218" s="2" t="s">
        <v>130</v>
      </c>
      <c r="D218" s="2" t="s">
        <v>159</v>
      </c>
      <c r="E218" s="2" t="s">
        <v>1236</v>
      </c>
      <c r="F218" s="3" t="s">
        <v>337</v>
      </c>
      <c r="G218" s="3" t="s">
        <v>1336</v>
      </c>
      <c r="P218" s="2">
        <v>5</v>
      </c>
      <c r="Q218" s="2">
        <v>5</v>
      </c>
      <c r="R218" s="2">
        <v>0</v>
      </c>
      <c r="S218" s="2" t="s">
        <v>1238</v>
      </c>
      <c r="T218" s="2">
        <v>5</v>
      </c>
      <c r="U218" s="5">
        <v>3478</v>
      </c>
      <c r="BB218" s="2" t="s">
        <v>1443</v>
      </c>
      <c r="BC218" s="2" t="s">
        <v>1442</v>
      </c>
    </row>
    <row r="219" spans="1:56" x14ac:dyDescent="0.3">
      <c r="A219" s="2" t="s">
        <v>771</v>
      </c>
      <c r="B219" s="2" t="s">
        <v>111</v>
      </c>
      <c r="C219" s="2" t="s">
        <v>130</v>
      </c>
      <c r="D219" s="2" t="s">
        <v>142</v>
      </c>
      <c r="E219" s="2" t="s">
        <v>135</v>
      </c>
      <c r="F219" s="3" t="s">
        <v>135</v>
      </c>
      <c r="G219" s="3" t="s">
        <v>1336</v>
      </c>
      <c r="P219" s="2" t="s">
        <v>1322</v>
      </c>
      <c r="Q219" s="2" t="s">
        <v>1322</v>
      </c>
      <c r="R219" s="2">
        <v>5</v>
      </c>
      <c r="S219" s="2" t="s">
        <v>142</v>
      </c>
      <c r="T219" s="2">
        <v>3</v>
      </c>
      <c r="U219" s="5">
        <v>82785</v>
      </c>
      <c r="AZ219" s="2" t="s">
        <v>1394</v>
      </c>
      <c r="BA219" s="2">
        <v>12</v>
      </c>
      <c r="BB219" s="2" t="s">
        <v>1443</v>
      </c>
      <c r="BC219" s="2" t="s">
        <v>1442</v>
      </c>
      <c r="BD219" s="2" t="s">
        <v>1336</v>
      </c>
    </row>
    <row r="220" spans="1:56" x14ac:dyDescent="0.3">
      <c r="A220" s="2" t="s">
        <v>772</v>
      </c>
      <c r="B220" s="2" t="s">
        <v>111</v>
      </c>
      <c r="C220" s="2" t="s">
        <v>130</v>
      </c>
      <c r="D220" s="2" t="s">
        <v>157</v>
      </c>
      <c r="E220" s="2" t="s">
        <v>157</v>
      </c>
      <c r="F220" s="2" t="s">
        <v>365</v>
      </c>
      <c r="G220" s="2" t="s">
        <v>1336</v>
      </c>
      <c r="P220" s="2">
        <v>5</v>
      </c>
      <c r="Q220" s="2">
        <v>5</v>
      </c>
      <c r="R220" s="2">
        <v>0</v>
      </c>
      <c r="S220" s="2" t="s">
        <v>157</v>
      </c>
      <c r="T220" s="2">
        <v>5</v>
      </c>
      <c r="U220" s="5">
        <v>1349</v>
      </c>
      <c r="BB220" s="2" t="s">
        <v>1443</v>
      </c>
      <c r="BC220" s="2" t="s">
        <v>1442</v>
      </c>
    </row>
    <row r="221" spans="1:56" x14ac:dyDescent="0.3">
      <c r="A221" s="2" t="s">
        <v>730</v>
      </c>
      <c r="B221" s="2" t="s">
        <v>108</v>
      </c>
      <c r="C221" s="2" t="s">
        <v>118</v>
      </c>
      <c r="D221" s="2" t="s">
        <v>1302</v>
      </c>
      <c r="E221" s="2" t="s">
        <v>1307</v>
      </c>
      <c r="F221" s="2" t="s">
        <v>374</v>
      </c>
      <c r="G221" s="2" t="s">
        <v>1336</v>
      </c>
      <c r="P221" s="2">
        <v>5</v>
      </c>
      <c r="Q221" s="2">
        <v>5</v>
      </c>
      <c r="R221" s="2">
        <v>0</v>
      </c>
      <c r="S221" s="2" t="s">
        <v>1492</v>
      </c>
      <c r="T221" s="2">
        <v>5</v>
      </c>
      <c r="U221" s="5">
        <v>380</v>
      </c>
      <c r="BB221" s="2" t="s">
        <v>1443</v>
      </c>
      <c r="BC221" s="2" t="s">
        <v>1442</v>
      </c>
      <c r="BD221" s="2" t="s">
        <v>1443</v>
      </c>
    </row>
    <row r="222" spans="1:56" x14ac:dyDescent="0.3">
      <c r="A222" s="2" t="s">
        <v>773</v>
      </c>
      <c r="B222" s="2" t="s">
        <v>111</v>
      </c>
      <c r="C222" s="2" t="s">
        <v>130</v>
      </c>
      <c r="D222" s="2" t="s">
        <v>137</v>
      </c>
      <c r="E222" s="2" t="s">
        <v>1237</v>
      </c>
      <c r="F222" s="2" t="s">
        <v>350</v>
      </c>
      <c r="G222" s="2" t="s">
        <v>1336</v>
      </c>
      <c r="P222" s="2">
        <v>5</v>
      </c>
      <c r="Q222" s="2">
        <v>5</v>
      </c>
      <c r="R222" s="2">
        <v>0</v>
      </c>
      <c r="S222" s="2" t="s">
        <v>134</v>
      </c>
      <c r="T222" s="2">
        <v>5</v>
      </c>
      <c r="U222" s="5">
        <v>4268</v>
      </c>
      <c r="BB222" s="2" t="s">
        <v>1443</v>
      </c>
      <c r="BC222" s="2" t="s">
        <v>1442</v>
      </c>
    </row>
    <row r="223" spans="1:56" x14ac:dyDescent="0.3">
      <c r="A223" s="2" t="s">
        <v>866</v>
      </c>
      <c r="B223" s="2" t="s">
        <v>76</v>
      </c>
      <c r="C223" s="2" t="s">
        <v>179</v>
      </c>
      <c r="D223" s="2" t="s">
        <v>182</v>
      </c>
      <c r="E223" s="2" t="s">
        <v>182</v>
      </c>
      <c r="F223" s="2" t="s">
        <v>182</v>
      </c>
      <c r="G223" s="2" t="s">
        <v>1336</v>
      </c>
      <c r="P223" s="2" t="s">
        <v>1324</v>
      </c>
      <c r="Q223" s="2" t="s">
        <v>1318</v>
      </c>
      <c r="R223" s="2">
        <v>7</v>
      </c>
      <c r="S223" s="2" t="s">
        <v>187</v>
      </c>
      <c r="T223" s="2">
        <v>2</v>
      </c>
      <c r="U223" s="5">
        <v>812155</v>
      </c>
      <c r="AN223" s="5">
        <v>2189</v>
      </c>
      <c r="AO223" s="5">
        <v>1261</v>
      </c>
      <c r="AP223" s="2" t="s">
        <v>1460</v>
      </c>
      <c r="AQ223" s="2">
        <v>3</v>
      </c>
      <c r="AR223" s="2" t="s">
        <v>1459</v>
      </c>
      <c r="AY223" s="2" t="s">
        <v>1442</v>
      </c>
      <c r="AZ223" s="2" t="s">
        <v>1597</v>
      </c>
      <c r="BA223" s="2">
        <v>13</v>
      </c>
      <c r="BB223" s="2" t="s">
        <v>1443</v>
      </c>
      <c r="BC223" s="2" t="s">
        <v>1443</v>
      </c>
      <c r="BD223" s="2" t="s">
        <v>1443</v>
      </c>
    </row>
    <row r="224" spans="1:56" x14ac:dyDescent="0.3">
      <c r="A224" s="2" t="s">
        <v>966</v>
      </c>
      <c r="B224" s="2" t="s">
        <v>194</v>
      </c>
      <c r="C224" s="2" t="s">
        <v>231</v>
      </c>
      <c r="D224" s="2" t="s">
        <v>240</v>
      </c>
      <c r="E224" s="2" t="s">
        <v>456</v>
      </c>
      <c r="F224" s="2" t="s">
        <v>444</v>
      </c>
      <c r="G224" s="2" t="s">
        <v>1336</v>
      </c>
      <c r="P224" s="2" t="s">
        <v>1325</v>
      </c>
      <c r="Q224" s="2" t="s">
        <v>1325</v>
      </c>
      <c r="R224" s="2">
        <v>0</v>
      </c>
      <c r="S224" s="2" t="s">
        <v>240</v>
      </c>
      <c r="T224" s="2">
        <v>4</v>
      </c>
      <c r="U224" s="5">
        <v>13594</v>
      </c>
      <c r="BB224" s="2" t="s">
        <v>1443</v>
      </c>
      <c r="BC224" s="2" t="s">
        <v>1442</v>
      </c>
      <c r="BD224" s="2" t="s">
        <v>1443</v>
      </c>
    </row>
    <row r="225" spans="1:56" x14ac:dyDescent="0.3">
      <c r="A225" s="2" t="s">
        <v>774</v>
      </c>
      <c r="B225" s="2" t="s">
        <v>111</v>
      </c>
      <c r="C225" s="2" t="s">
        <v>130</v>
      </c>
      <c r="D225" s="2" t="s">
        <v>159</v>
      </c>
      <c r="E225" s="2" t="s">
        <v>1238</v>
      </c>
      <c r="F225" s="2" t="s">
        <v>565</v>
      </c>
      <c r="G225" s="2" t="s">
        <v>1336</v>
      </c>
      <c r="P225" s="2">
        <v>5</v>
      </c>
      <c r="Q225" s="2">
        <v>5</v>
      </c>
      <c r="R225" s="2">
        <v>0</v>
      </c>
      <c r="S225" s="2" t="s">
        <v>284</v>
      </c>
      <c r="T225" s="2">
        <v>4</v>
      </c>
      <c r="U225" s="5">
        <v>2900</v>
      </c>
      <c r="BB225" s="2" t="s">
        <v>1443</v>
      </c>
      <c r="BC225" s="2" t="s">
        <v>1442</v>
      </c>
      <c r="BD225" s="2" t="s">
        <v>1443</v>
      </c>
    </row>
    <row r="226" spans="1:56" x14ac:dyDescent="0.3">
      <c r="A226" s="2" t="s">
        <v>835</v>
      </c>
      <c r="B226" s="2" t="s">
        <v>108</v>
      </c>
      <c r="C226" s="2" t="s">
        <v>323</v>
      </c>
      <c r="D226" s="2" t="s">
        <v>1295</v>
      </c>
      <c r="E226" s="2" t="s">
        <v>1296</v>
      </c>
      <c r="F226" s="2" t="s">
        <v>617</v>
      </c>
      <c r="G226" s="2" t="s">
        <v>1336</v>
      </c>
      <c r="P226" s="2">
        <v>5</v>
      </c>
      <c r="Q226" s="2">
        <v>5</v>
      </c>
      <c r="R226" s="2">
        <v>0</v>
      </c>
      <c r="S226" s="2" t="s">
        <v>1296</v>
      </c>
      <c r="T226" s="2">
        <v>5</v>
      </c>
      <c r="U226" s="5">
        <v>4051</v>
      </c>
      <c r="BB226" s="2" t="s">
        <v>1443</v>
      </c>
      <c r="BC226" s="2" t="s">
        <v>1442</v>
      </c>
    </row>
    <row r="227" spans="1:56" x14ac:dyDescent="0.3">
      <c r="A227" s="2" t="s">
        <v>886</v>
      </c>
      <c r="B227" s="2" t="s">
        <v>194</v>
      </c>
      <c r="C227" s="2" t="s">
        <v>195</v>
      </c>
      <c r="D227" s="2" t="s">
        <v>206</v>
      </c>
      <c r="E227" s="2" t="s">
        <v>206</v>
      </c>
      <c r="F227" s="2" t="s">
        <v>325</v>
      </c>
      <c r="G227" s="2" t="s">
        <v>1336</v>
      </c>
      <c r="P227" s="2" t="s">
        <v>1322</v>
      </c>
      <c r="Q227" s="2">
        <v>5</v>
      </c>
      <c r="R227" s="2">
        <v>2</v>
      </c>
      <c r="S227" s="2" t="s">
        <v>206</v>
      </c>
      <c r="T227" s="2">
        <v>3</v>
      </c>
      <c r="U227" s="5">
        <v>11263</v>
      </c>
      <c r="AZ227" s="2">
        <v>2016</v>
      </c>
      <c r="BA227" s="2">
        <v>4</v>
      </c>
      <c r="BB227" s="2" t="s">
        <v>1443</v>
      </c>
      <c r="BC227" s="2" t="s">
        <v>1442</v>
      </c>
      <c r="BD227" s="2" t="s">
        <v>1443</v>
      </c>
    </row>
    <row r="228" spans="1:56" x14ac:dyDescent="0.3">
      <c r="A228" s="2" t="s">
        <v>1049</v>
      </c>
      <c r="B228" s="2" t="s">
        <v>194</v>
      </c>
      <c r="C228" s="2" t="s">
        <v>249</v>
      </c>
      <c r="D228" s="2" t="s">
        <v>252</v>
      </c>
      <c r="E228" s="2" t="s">
        <v>1266</v>
      </c>
      <c r="F228" s="2" t="s">
        <v>511</v>
      </c>
      <c r="G228" s="2" t="s">
        <v>1336</v>
      </c>
      <c r="H228"/>
      <c r="P228" s="2">
        <v>5</v>
      </c>
      <c r="Q228" s="2">
        <v>5</v>
      </c>
      <c r="R228" s="2">
        <v>0</v>
      </c>
      <c r="S228" s="2" t="s">
        <v>1509</v>
      </c>
      <c r="T228" s="2">
        <v>5</v>
      </c>
      <c r="U228" s="5">
        <v>2287</v>
      </c>
      <c r="BB228" s="2" t="s">
        <v>1443</v>
      </c>
      <c r="BC228" s="2" t="s">
        <v>1442</v>
      </c>
      <c r="BD228" s="2" t="s">
        <v>1443</v>
      </c>
    </row>
    <row r="229" spans="1:56" x14ac:dyDescent="0.3">
      <c r="A229" s="2" t="s">
        <v>654</v>
      </c>
      <c r="B229" s="2" t="s">
        <v>76</v>
      </c>
      <c r="C229" s="2" t="s">
        <v>83</v>
      </c>
      <c r="D229" s="2" t="s">
        <v>1225</v>
      </c>
      <c r="E229" s="2" t="s">
        <v>1225</v>
      </c>
      <c r="F229" s="2" t="s">
        <v>604</v>
      </c>
      <c r="G229" s="2" t="s">
        <v>1336</v>
      </c>
      <c r="P229" s="2">
        <v>5</v>
      </c>
      <c r="Q229" s="2">
        <v>5</v>
      </c>
      <c r="R229" s="2">
        <v>0</v>
      </c>
      <c r="S229" s="2" t="s">
        <v>1225</v>
      </c>
      <c r="T229" s="2">
        <v>5</v>
      </c>
      <c r="U229" s="5">
        <v>593</v>
      </c>
      <c r="BB229" s="2" t="s">
        <v>1443</v>
      </c>
      <c r="BC229" s="2" t="s">
        <v>1442</v>
      </c>
    </row>
    <row r="230" spans="1:56" x14ac:dyDescent="0.3">
      <c r="A230" s="2" t="s">
        <v>967</v>
      </c>
      <c r="B230" s="2" t="s">
        <v>194</v>
      </c>
      <c r="C230" s="2" t="s">
        <v>231</v>
      </c>
      <c r="D230" s="2" t="s">
        <v>239</v>
      </c>
      <c r="E230" s="2" t="s">
        <v>239</v>
      </c>
      <c r="F230" s="2" t="s">
        <v>556</v>
      </c>
      <c r="G230" s="2" t="s">
        <v>1336</v>
      </c>
      <c r="P230" s="2">
        <v>5</v>
      </c>
      <c r="Q230" s="2">
        <v>5</v>
      </c>
      <c r="R230" s="2">
        <v>0</v>
      </c>
      <c r="S230" s="2" t="s">
        <v>239</v>
      </c>
      <c r="T230" s="2">
        <v>5</v>
      </c>
      <c r="U230" s="5">
        <v>2105</v>
      </c>
      <c r="BB230" s="2" t="s">
        <v>1443</v>
      </c>
      <c r="BC230" s="2" t="s">
        <v>1442</v>
      </c>
      <c r="BD230" s="2" t="s">
        <v>1443</v>
      </c>
    </row>
    <row r="231" spans="1:56" x14ac:dyDescent="0.3">
      <c r="A231" s="2" t="s">
        <v>745</v>
      </c>
      <c r="B231" s="2" t="s">
        <v>76</v>
      </c>
      <c r="C231" s="2" t="s">
        <v>123</v>
      </c>
      <c r="D231" s="2" t="s">
        <v>638</v>
      </c>
      <c r="E231" s="2" t="s">
        <v>638</v>
      </c>
      <c r="F231" s="3" t="s">
        <v>638</v>
      </c>
      <c r="G231" s="3" t="s">
        <v>1336</v>
      </c>
      <c r="P231" s="2" t="s">
        <v>1321</v>
      </c>
      <c r="Q231" s="2" t="s">
        <v>1321</v>
      </c>
      <c r="R231" s="2">
        <v>5</v>
      </c>
      <c r="S231" s="2" t="s">
        <v>127</v>
      </c>
      <c r="T231" s="2">
        <v>3</v>
      </c>
      <c r="U231" s="5">
        <v>147534</v>
      </c>
      <c r="AZ231" s="2">
        <v>2004</v>
      </c>
      <c r="BA231" s="2">
        <v>4</v>
      </c>
      <c r="BB231" s="2" t="s">
        <v>1443</v>
      </c>
      <c r="BC231" s="2" t="s">
        <v>1442</v>
      </c>
    </row>
    <row r="232" spans="1:56" x14ac:dyDescent="0.3">
      <c r="A232" s="2" t="s">
        <v>867</v>
      </c>
      <c r="B232" s="2" t="s">
        <v>76</v>
      </c>
      <c r="C232" s="2" t="s">
        <v>179</v>
      </c>
      <c r="D232" s="2" t="s">
        <v>1217</v>
      </c>
      <c r="E232" s="2" t="s">
        <v>188</v>
      </c>
      <c r="F232" s="2" t="s">
        <v>543</v>
      </c>
      <c r="G232" s="2" t="s">
        <v>1336</v>
      </c>
      <c r="P232" s="2">
        <v>5</v>
      </c>
      <c r="Q232" s="2">
        <v>5</v>
      </c>
      <c r="R232" s="2">
        <v>0</v>
      </c>
      <c r="S232" s="2" t="s">
        <v>104</v>
      </c>
      <c r="T232" s="2">
        <v>5</v>
      </c>
      <c r="U232" s="5">
        <v>575</v>
      </c>
      <c r="AW232" s="10" t="s">
        <v>1577</v>
      </c>
      <c r="BB232" s="2" t="s">
        <v>1443</v>
      </c>
      <c r="BC232" s="2" t="s">
        <v>1442</v>
      </c>
      <c r="BD232" s="2" t="s">
        <v>1443</v>
      </c>
    </row>
    <row r="233" spans="1:56" x14ac:dyDescent="0.3">
      <c r="A233" s="2" t="s">
        <v>970</v>
      </c>
      <c r="B233" s="2" t="s">
        <v>194</v>
      </c>
      <c r="C233" s="2" t="s">
        <v>231</v>
      </c>
      <c r="D233" s="2" t="s">
        <v>240</v>
      </c>
      <c r="E233" s="2" t="s">
        <v>1276</v>
      </c>
      <c r="F233" s="2" t="s">
        <v>579</v>
      </c>
      <c r="G233" s="2" t="s">
        <v>1336</v>
      </c>
      <c r="P233" s="2">
        <v>5</v>
      </c>
      <c r="Q233" s="2">
        <v>5</v>
      </c>
      <c r="R233" s="2">
        <v>0</v>
      </c>
      <c r="S233" s="2" t="s">
        <v>560</v>
      </c>
      <c r="T233" s="2">
        <v>5</v>
      </c>
      <c r="U233" s="5">
        <v>38</v>
      </c>
      <c r="BB233" s="2" t="s">
        <v>1443</v>
      </c>
      <c r="BC233" s="2" t="s">
        <v>1442</v>
      </c>
    </row>
    <row r="234" spans="1:56" x14ac:dyDescent="0.3">
      <c r="A234" s="2" t="s">
        <v>775</v>
      </c>
      <c r="B234" s="2" t="s">
        <v>111</v>
      </c>
      <c r="C234" s="2" t="s">
        <v>130</v>
      </c>
      <c r="D234" s="2" t="s">
        <v>137</v>
      </c>
      <c r="E234" s="2" t="s">
        <v>137</v>
      </c>
      <c r="F234" s="2" t="s">
        <v>351</v>
      </c>
      <c r="G234" s="2" t="s">
        <v>1336</v>
      </c>
      <c r="P234" s="2">
        <v>5</v>
      </c>
      <c r="Q234" s="2">
        <v>5</v>
      </c>
      <c r="R234" s="2">
        <v>0</v>
      </c>
      <c r="S234" s="2" t="s">
        <v>137</v>
      </c>
      <c r="T234" s="2">
        <v>4</v>
      </c>
      <c r="U234" s="5">
        <v>8972</v>
      </c>
      <c r="BB234" s="2" t="s">
        <v>1443</v>
      </c>
      <c r="BC234" s="2" t="s">
        <v>1442</v>
      </c>
      <c r="BD234" s="2" t="s">
        <v>1443</v>
      </c>
    </row>
    <row r="235" spans="1:56" x14ac:dyDescent="0.3">
      <c r="A235" s="2" t="s">
        <v>746</v>
      </c>
      <c r="B235" s="2" t="s">
        <v>76</v>
      </c>
      <c r="C235" s="2" t="s">
        <v>123</v>
      </c>
      <c r="D235" s="2" t="s">
        <v>638</v>
      </c>
      <c r="E235" s="2" t="s">
        <v>124</v>
      </c>
      <c r="F235" s="3" t="s">
        <v>124</v>
      </c>
      <c r="G235" s="3" t="s">
        <v>1336</v>
      </c>
      <c r="P235" s="2" t="s">
        <v>1322</v>
      </c>
      <c r="Q235" s="2" t="s">
        <v>1323</v>
      </c>
      <c r="R235" s="2">
        <v>2</v>
      </c>
      <c r="S235" s="2" t="s">
        <v>127</v>
      </c>
      <c r="T235" s="2">
        <v>3</v>
      </c>
      <c r="U235" s="5">
        <v>21695</v>
      </c>
      <c r="AZ235" s="2">
        <v>2004</v>
      </c>
      <c r="BA235" s="2">
        <v>4</v>
      </c>
      <c r="BB235" s="2" t="s">
        <v>1443</v>
      </c>
      <c r="BC235" s="2" t="s">
        <v>1442</v>
      </c>
    </row>
    <row r="236" spans="1:56" x14ac:dyDescent="0.3">
      <c r="A236" s="2" t="s">
        <v>708</v>
      </c>
      <c r="B236" s="2" t="s">
        <v>111</v>
      </c>
      <c r="C236" s="2" t="s">
        <v>112</v>
      </c>
      <c r="D236" s="2" t="s">
        <v>113</v>
      </c>
      <c r="E236" s="2" t="s">
        <v>113</v>
      </c>
      <c r="F236" s="3" t="s">
        <v>113</v>
      </c>
      <c r="G236" s="3" t="s">
        <v>1336</v>
      </c>
      <c r="P236" s="2" t="s">
        <v>1321</v>
      </c>
      <c r="Q236" s="2" t="s">
        <v>1321</v>
      </c>
      <c r="R236" s="2">
        <v>5</v>
      </c>
      <c r="S236" s="2" t="s">
        <v>117</v>
      </c>
      <c r="T236" s="2">
        <v>3</v>
      </c>
      <c r="U236" s="5">
        <v>150030</v>
      </c>
      <c r="AZ236" s="2" t="s">
        <v>1396</v>
      </c>
      <c r="BA236" s="2">
        <v>8</v>
      </c>
      <c r="BB236" s="2" t="s">
        <v>1443</v>
      </c>
      <c r="BC236" s="2" t="s">
        <v>1442</v>
      </c>
      <c r="BD236" s="2" t="s">
        <v>1443</v>
      </c>
    </row>
    <row r="237" spans="1:56" x14ac:dyDescent="0.3">
      <c r="A237" s="2" t="s">
        <v>853</v>
      </c>
      <c r="B237" s="2" t="s">
        <v>76</v>
      </c>
      <c r="C237" s="2" t="s">
        <v>175</v>
      </c>
      <c r="D237" s="2" t="s">
        <v>178</v>
      </c>
      <c r="E237" s="2" t="s">
        <v>1211</v>
      </c>
      <c r="F237" s="2" t="s">
        <v>602</v>
      </c>
      <c r="G237" s="2" t="s">
        <v>1336</v>
      </c>
      <c r="P237" s="2" t="s">
        <v>1325</v>
      </c>
      <c r="Q237" s="2">
        <v>5</v>
      </c>
      <c r="R237" s="2">
        <v>0</v>
      </c>
      <c r="S237" s="2" t="s">
        <v>104</v>
      </c>
      <c r="T237" s="2">
        <v>5</v>
      </c>
      <c r="U237" s="5">
        <v>5535</v>
      </c>
      <c r="BB237" s="2" t="s">
        <v>1443</v>
      </c>
      <c r="BC237" s="2" t="s">
        <v>1442</v>
      </c>
    </row>
    <row r="238" spans="1:56" x14ac:dyDescent="0.3">
      <c r="A238" s="2" t="s">
        <v>776</v>
      </c>
      <c r="B238" s="2" t="s">
        <v>111</v>
      </c>
      <c r="C238" s="2" t="s">
        <v>130</v>
      </c>
      <c r="D238" s="2" t="s">
        <v>134</v>
      </c>
      <c r="E238" s="2" t="s">
        <v>1239</v>
      </c>
      <c r="F238" s="2" t="s">
        <v>352</v>
      </c>
      <c r="G238" s="2" t="s">
        <v>1336</v>
      </c>
      <c r="P238" s="2">
        <v>5</v>
      </c>
      <c r="Q238" s="2">
        <v>5</v>
      </c>
      <c r="R238" s="2">
        <v>0</v>
      </c>
      <c r="S238" s="2" t="s">
        <v>134</v>
      </c>
      <c r="T238" s="2">
        <v>4</v>
      </c>
      <c r="U238" s="5">
        <v>3940</v>
      </c>
      <c r="BB238" s="2" t="s">
        <v>1443</v>
      </c>
      <c r="BC238" s="2" t="s">
        <v>1442</v>
      </c>
    </row>
    <row r="239" spans="1:56" x14ac:dyDescent="0.3">
      <c r="A239" s="2" t="s">
        <v>656</v>
      </c>
      <c r="B239" s="2" t="s">
        <v>76</v>
      </c>
      <c r="C239" s="2" t="s">
        <v>83</v>
      </c>
      <c r="D239" s="2" t="s">
        <v>1222</v>
      </c>
      <c r="E239" s="2" t="s">
        <v>483</v>
      </c>
      <c r="F239" s="2" t="s">
        <v>483</v>
      </c>
      <c r="G239" s="2" t="s">
        <v>1336</v>
      </c>
      <c r="P239" s="2" t="s">
        <v>1322</v>
      </c>
      <c r="Q239" s="2" t="s">
        <v>1323</v>
      </c>
      <c r="R239" s="2">
        <v>3</v>
      </c>
      <c r="S239" s="2" t="s">
        <v>93</v>
      </c>
      <c r="T239" s="2">
        <v>3</v>
      </c>
      <c r="U239" s="5">
        <v>47056</v>
      </c>
      <c r="BB239" s="2" t="s">
        <v>1443</v>
      </c>
      <c r="BC239" s="2" t="s">
        <v>1442</v>
      </c>
      <c r="BD239" s="2" t="s">
        <v>1443</v>
      </c>
    </row>
    <row r="240" spans="1:56" x14ac:dyDescent="0.3">
      <c r="A240" s="2" t="s">
        <v>1051</v>
      </c>
      <c r="B240" s="2" t="s">
        <v>194</v>
      </c>
      <c r="C240" s="2" t="s">
        <v>249</v>
      </c>
      <c r="D240" s="2" t="s">
        <v>252</v>
      </c>
      <c r="E240" s="2" t="s">
        <v>253</v>
      </c>
      <c r="F240" s="2" t="s">
        <v>1757</v>
      </c>
      <c r="G240" s="2" t="s">
        <v>1336</v>
      </c>
      <c r="H240"/>
      <c r="P240" s="2" t="s">
        <v>1322</v>
      </c>
      <c r="Q240" s="2" t="s">
        <v>1322</v>
      </c>
      <c r="R240" s="2">
        <v>4</v>
      </c>
      <c r="S240" s="2" t="s">
        <v>252</v>
      </c>
      <c r="T240" s="2">
        <v>3</v>
      </c>
      <c r="U240" s="5">
        <v>37292</v>
      </c>
      <c r="AN240" s="5">
        <v>8000</v>
      </c>
      <c r="AO240" s="5">
        <v>6300</v>
      </c>
      <c r="AP240" s="2" t="s">
        <v>1472</v>
      </c>
      <c r="AQ240" s="2">
        <v>0</v>
      </c>
      <c r="AR240" s="2" t="s">
        <v>1474</v>
      </c>
      <c r="AS240" s="9">
        <v>11267160.18</v>
      </c>
      <c r="AT240" s="9">
        <v>8173753.9800000004</v>
      </c>
      <c r="AU240" s="9">
        <f>AS240/63058</f>
        <v>178.67931396492119</v>
      </c>
      <c r="AV240" s="9">
        <f>AT240/63058</f>
        <v>129.62279139839512</v>
      </c>
      <c r="AW240" s="10">
        <v>0.26</v>
      </c>
      <c r="AX240" s="10">
        <v>0.26</v>
      </c>
      <c r="AY240" s="2" t="s">
        <v>1442</v>
      </c>
      <c r="AZ240" s="2" t="s">
        <v>1409</v>
      </c>
      <c r="BA240" s="2">
        <v>16</v>
      </c>
      <c r="BB240" s="2" t="s">
        <v>1443</v>
      </c>
      <c r="BC240" s="2" t="s">
        <v>1442</v>
      </c>
      <c r="BD240" s="2" t="s">
        <v>1551</v>
      </c>
    </row>
    <row r="241" spans="1:56" x14ac:dyDescent="0.3">
      <c r="A241" s="2" t="s">
        <v>971</v>
      </c>
      <c r="B241" s="2" t="s">
        <v>194</v>
      </c>
      <c r="C241" s="2" t="s">
        <v>231</v>
      </c>
      <c r="D241" s="2" t="s">
        <v>240</v>
      </c>
      <c r="E241" s="2" t="s">
        <v>1277</v>
      </c>
      <c r="F241" s="2" t="s">
        <v>461</v>
      </c>
      <c r="G241" s="2" t="s">
        <v>1336</v>
      </c>
      <c r="P241" s="2" t="s">
        <v>1325</v>
      </c>
      <c r="Q241" s="2" t="s">
        <v>1325</v>
      </c>
      <c r="R241" s="2">
        <v>0</v>
      </c>
      <c r="S241" s="2" t="s">
        <v>1506</v>
      </c>
      <c r="T241" s="2">
        <v>4</v>
      </c>
      <c r="U241" s="5">
        <v>4161</v>
      </c>
      <c r="BB241" s="2" t="s">
        <v>1443</v>
      </c>
      <c r="BC241" s="2" t="s">
        <v>1442</v>
      </c>
    </row>
    <row r="242" spans="1:56" x14ac:dyDescent="0.3">
      <c r="A242" s="2" t="s">
        <v>972</v>
      </c>
      <c r="B242" s="2" t="s">
        <v>194</v>
      </c>
      <c r="C242" s="2" t="s">
        <v>231</v>
      </c>
      <c r="D242" s="2" t="s">
        <v>240</v>
      </c>
      <c r="E242" s="2" t="s">
        <v>236</v>
      </c>
      <c r="F242" s="2" t="s">
        <v>236</v>
      </c>
      <c r="G242" s="2" t="s">
        <v>1336</v>
      </c>
      <c r="P242" s="2" t="s">
        <v>1321</v>
      </c>
      <c r="Q242" s="2" t="s">
        <v>1322</v>
      </c>
      <c r="R242" s="2">
        <v>5</v>
      </c>
      <c r="S242" s="2" t="s">
        <v>242</v>
      </c>
      <c r="T242" s="2">
        <v>3</v>
      </c>
      <c r="U242" s="5">
        <v>40664</v>
      </c>
      <c r="AZ242" s="2" t="s">
        <v>1412</v>
      </c>
      <c r="BA242" s="2">
        <v>16</v>
      </c>
      <c r="BB242" s="2" t="s">
        <v>1443</v>
      </c>
      <c r="BC242" s="2" t="s">
        <v>1442</v>
      </c>
      <c r="BD242" s="2" t="s">
        <v>1443</v>
      </c>
    </row>
    <row r="243" spans="1:56" x14ac:dyDescent="0.3">
      <c r="A243" s="2" t="s">
        <v>657</v>
      </c>
      <c r="B243" s="2" t="s">
        <v>76</v>
      </c>
      <c r="C243" s="2" t="s">
        <v>83</v>
      </c>
      <c r="D243" s="2" t="s">
        <v>1226</v>
      </c>
      <c r="E243" s="2" t="s">
        <v>480</v>
      </c>
      <c r="F243" s="2" t="s">
        <v>480</v>
      </c>
      <c r="G243" s="2" t="s">
        <v>1336</v>
      </c>
      <c r="P243" s="2" t="s">
        <v>1322</v>
      </c>
      <c r="Q243" s="2" t="s">
        <v>1322</v>
      </c>
      <c r="R243" s="2">
        <v>4</v>
      </c>
      <c r="S243" s="2" t="s">
        <v>93</v>
      </c>
      <c r="T243" s="2">
        <v>3</v>
      </c>
      <c r="U243" s="5">
        <v>69002</v>
      </c>
      <c r="BB243" s="2" t="s">
        <v>1443</v>
      </c>
      <c r="BC243" s="2" t="s">
        <v>1442</v>
      </c>
    </row>
    <row r="244" spans="1:56" x14ac:dyDescent="0.3">
      <c r="A244" s="2" t="s">
        <v>887</v>
      </c>
      <c r="B244" s="2" t="s">
        <v>111</v>
      </c>
      <c r="C244" s="2" t="s">
        <v>195</v>
      </c>
      <c r="D244" s="2" t="s">
        <v>204</v>
      </c>
      <c r="E244" s="2" t="s">
        <v>208</v>
      </c>
      <c r="F244" s="2" t="s">
        <v>571</v>
      </c>
      <c r="G244" s="2" t="s">
        <v>1336</v>
      </c>
      <c r="P244" s="2">
        <v>5</v>
      </c>
      <c r="Q244" s="2">
        <v>5</v>
      </c>
      <c r="R244" s="2">
        <v>0</v>
      </c>
      <c r="S244" s="2" t="s">
        <v>208</v>
      </c>
      <c r="T244" s="2">
        <v>4</v>
      </c>
      <c r="U244" s="5">
        <v>3117</v>
      </c>
      <c r="BB244" s="2" t="s">
        <v>1443</v>
      </c>
      <c r="BC244" s="2" t="s">
        <v>1442</v>
      </c>
    </row>
    <row r="245" spans="1:56" x14ac:dyDescent="0.3">
      <c r="A245" s="2" t="s">
        <v>973</v>
      </c>
      <c r="B245" s="2" t="s">
        <v>194</v>
      </c>
      <c r="C245" s="2" t="s">
        <v>231</v>
      </c>
      <c r="D245" s="2" t="s">
        <v>240</v>
      </c>
      <c r="E245" s="2" t="s">
        <v>456</v>
      </c>
      <c r="F245" s="2" t="s">
        <v>449</v>
      </c>
      <c r="G245" s="2" t="s">
        <v>1336</v>
      </c>
      <c r="P245" s="2">
        <v>5</v>
      </c>
      <c r="Q245" s="2">
        <v>5</v>
      </c>
      <c r="R245" s="2">
        <v>0</v>
      </c>
      <c r="S245" s="2" t="s">
        <v>240</v>
      </c>
      <c r="T245" s="2">
        <v>5</v>
      </c>
      <c r="U245" s="5">
        <v>2267</v>
      </c>
      <c r="BB245" s="2" t="s">
        <v>1443</v>
      </c>
      <c r="BC245" s="2" t="s">
        <v>1442</v>
      </c>
    </row>
    <row r="246" spans="1:56" x14ac:dyDescent="0.3">
      <c r="A246" s="2" t="s">
        <v>1053</v>
      </c>
      <c r="B246" s="2" t="s">
        <v>194</v>
      </c>
      <c r="C246" s="2" t="s">
        <v>249</v>
      </c>
      <c r="D246" s="2" t="s">
        <v>252</v>
      </c>
      <c r="E246" s="2" t="s">
        <v>1267</v>
      </c>
      <c r="F246" s="2" t="s">
        <v>512</v>
      </c>
      <c r="G246" s="2" t="s">
        <v>1336</v>
      </c>
      <c r="H246"/>
      <c r="P246" s="2">
        <v>5</v>
      </c>
      <c r="Q246" s="2">
        <v>5</v>
      </c>
      <c r="R246" s="2">
        <v>0</v>
      </c>
      <c r="S246" s="2" t="s">
        <v>1265</v>
      </c>
      <c r="T246" s="2">
        <v>5</v>
      </c>
      <c r="U246" s="5">
        <v>1242</v>
      </c>
      <c r="AN246" s="5" t="s">
        <v>1336</v>
      </c>
      <c r="AO246" s="5" t="s">
        <v>1336</v>
      </c>
      <c r="AP246" s="5" t="s">
        <v>1336</v>
      </c>
      <c r="AQ246" s="5" t="s">
        <v>1336</v>
      </c>
      <c r="AR246" s="5" t="s">
        <v>1336</v>
      </c>
      <c r="AS246" s="5" t="s">
        <v>1336</v>
      </c>
      <c r="AT246" s="5" t="s">
        <v>1336</v>
      </c>
      <c r="AU246" s="5" t="s">
        <v>1336</v>
      </c>
      <c r="AV246" s="5" t="s">
        <v>1336</v>
      </c>
      <c r="AW246" s="5" t="s">
        <v>1336</v>
      </c>
      <c r="AX246" s="5" t="s">
        <v>1336</v>
      </c>
      <c r="AY246" s="5" t="s">
        <v>1336</v>
      </c>
      <c r="AZ246" s="5">
        <v>0</v>
      </c>
      <c r="BA246" s="5">
        <v>0</v>
      </c>
      <c r="BB246" s="2" t="s">
        <v>1443</v>
      </c>
      <c r="BC246" s="2" t="s">
        <v>1477</v>
      </c>
      <c r="BD246" s="2" t="s">
        <v>1443</v>
      </c>
    </row>
    <row r="247" spans="1:56" x14ac:dyDescent="0.3">
      <c r="A247" s="2" t="s">
        <v>974</v>
      </c>
      <c r="B247" s="2" t="s">
        <v>194</v>
      </c>
      <c r="C247" s="2" t="s">
        <v>231</v>
      </c>
      <c r="D247" s="2" t="s">
        <v>243</v>
      </c>
      <c r="E247" s="2" t="s">
        <v>243</v>
      </c>
      <c r="F247" s="2" t="s">
        <v>578</v>
      </c>
      <c r="G247" s="2" t="s">
        <v>1336</v>
      </c>
      <c r="P247" s="2">
        <v>5</v>
      </c>
      <c r="Q247" s="2">
        <v>5</v>
      </c>
      <c r="R247" s="2">
        <v>0</v>
      </c>
      <c r="S247" s="2" t="s">
        <v>243</v>
      </c>
      <c r="T247" s="2">
        <v>5</v>
      </c>
      <c r="U247" s="5">
        <v>0</v>
      </c>
      <c r="BB247" s="2" t="s">
        <v>1443</v>
      </c>
      <c r="BC247" s="2" t="s">
        <v>1442</v>
      </c>
      <c r="BD247" s="2" t="s">
        <v>1443</v>
      </c>
    </row>
    <row r="248" spans="1:56" x14ac:dyDescent="0.3">
      <c r="A248" s="2" t="s">
        <v>780</v>
      </c>
      <c r="B248" s="2" t="s">
        <v>111</v>
      </c>
      <c r="C248" s="2" t="s">
        <v>130</v>
      </c>
      <c r="D248" s="2" t="s">
        <v>137</v>
      </c>
      <c r="E248" s="2" t="s">
        <v>137</v>
      </c>
      <c r="F248" s="3" t="s">
        <v>1741</v>
      </c>
      <c r="G248" s="3" t="s">
        <v>1336</v>
      </c>
      <c r="P248" s="2" t="s">
        <v>1318</v>
      </c>
      <c r="Q248" s="2" t="s">
        <v>1318</v>
      </c>
      <c r="R248" s="2">
        <v>6</v>
      </c>
      <c r="S248" s="2" t="s">
        <v>134</v>
      </c>
      <c r="T248" s="2">
        <v>2</v>
      </c>
      <c r="U248" s="5">
        <v>282815</v>
      </c>
      <c r="AN248" s="5">
        <v>1689</v>
      </c>
      <c r="AO248" s="5">
        <v>978</v>
      </c>
      <c r="AP248" s="2" t="s">
        <v>1472</v>
      </c>
      <c r="AQ248" s="2">
        <v>1</v>
      </c>
      <c r="AR248" s="2" t="s">
        <v>1459</v>
      </c>
      <c r="AS248" s="9">
        <v>1000000</v>
      </c>
      <c r="AU248" s="9">
        <v>4.0199999999999996</v>
      </c>
      <c r="AW248" s="10" t="s">
        <v>1577</v>
      </c>
      <c r="AY248" s="2" t="s">
        <v>1442</v>
      </c>
      <c r="AZ248" s="2" t="s">
        <v>1696</v>
      </c>
      <c r="BA248" s="2">
        <v>11</v>
      </c>
      <c r="BB248" s="2" t="s">
        <v>1443</v>
      </c>
      <c r="BC248" s="2" t="s">
        <v>1477</v>
      </c>
      <c r="BD248" s="2" t="s">
        <v>1336</v>
      </c>
    </row>
    <row r="249" spans="1:56" x14ac:dyDescent="0.3">
      <c r="A249" s="2" t="s">
        <v>854</v>
      </c>
      <c r="B249" s="2" t="s">
        <v>76</v>
      </c>
      <c r="C249" s="2" t="s">
        <v>175</v>
      </c>
      <c r="D249" s="2" t="s">
        <v>177</v>
      </c>
      <c r="E249" s="2" t="s">
        <v>324</v>
      </c>
      <c r="F249" s="2" t="s">
        <v>599</v>
      </c>
      <c r="G249" s="2" t="s">
        <v>1336</v>
      </c>
      <c r="P249" s="2">
        <v>5</v>
      </c>
      <c r="Q249" s="2">
        <v>5</v>
      </c>
      <c r="R249" s="2">
        <v>0</v>
      </c>
      <c r="S249" s="2" t="s">
        <v>324</v>
      </c>
      <c r="T249" s="2">
        <v>5</v>
      </c>
      <c r="U249" s="5">
        <v>0</v>
      </c>
      <c r="AN249" s="5">
        <v>151</v>
      </c>
      <c r="AO249" s="5">
        <f>(182+100+200+151)/4</f>
        <v>158.25</v>
      </c>
      <c r="AP249" s="2" t="s">
        <v>1472</v>
      </c>
      <c r="AQ249" s="2">
        <v>0</v>
      </c>
      <c r="AR249" s="2" t="s">
        <v>1459</v>
      </c>
      <c r="AS249" s="9" t="s">
        <v>1336</v>
      </c>
      <c r="AT249" s="9" t="s">
        <v>1336</v>
      </c>
      <c r="AU249" s="9" t="s">
        <v>1336</v>
      </c>
      <c r="AV249" s="9" t="s">
        <v>1336</v>
      </c>
      <c r="AW249" s="9" t="s">
        <v>1336</v>
      </c>
      <c r="AX249" s="9" t="s">
        <v>1336</v>
      </c>
      <c r="AY249" s="2" t="s">
        <v>1442</v>
      </c>
      <c r="AZ249" s="2">
        <v>2024</v>
      </c>
      <c r="BA249" s="2">
        <v>4</v>
      </c>
      <c r="BB249" s="2" t="s">
        <v>1443</v>
      </c>
      <c r="BC249" s="2" t="s">
        <v>1443</v>
      </c>
      <c r="BD249" s="2" t="s">
        <v>1443</v>
      </c>
    </row>
    <row r="250" spans="1:56" x14ac:dyDescent="0.3">
      <c r="A250" s="2" t="s">
        <v>830</v>
      </c>
      <c r="B250" s="2" t="s">
        <v>108</v>
      </c>
      <c r="C250" s="2" t="s">
        <v>164</v>
      </c>
      <c r="D250" s="2" t="s">
        <v>166</v>
      </c>
      <c r="E250" s="2" t="s">
        <v>166</v>
      </c>
      <c r="F250" s="2" t="s">
        <v>1768</v>
      </c>
      <c r="G250" s="2" t="s">
        <v>1336</v>
      </c>
      <c r="P250" s="2" t="s">
        <v>1318</v>
      </c>
      <c r="Q250" s="2" t="s">
        <v>1318</v>
      </c>
      <c r="R250" s="2">
        <v>5</v>
      </c>
      <c r="S250" s="2" t="s">
        <v>165</v>
      </c>
      <c r="T250" s="2">
        <v>2</v>
      </c>
      <c r="U250" s="5">
        <v>331016</v>
      </c>
      <c r="AN250" s="5">
        <v>3333</v>
      </c>
      <c r="AO250" s="5">
        <v>3333</v>
      </c>
      <c r="AP250" s="2" t="s">
        <v>1472</v>
      </c>
      <c r="AQ250" s="2">
        <v>0</v>
      </c>
      <c r="AR250" s="2" t="s">
        <v>1474</v>
      </c>
      <c r="AS250" s="9">
        <v>8558884.3800000008</v>
      </c>
      <c r="AT250" s="9">
        <v>8558884.3800000008</v>
      </c>
      <c r="AU250" s="9">
        <f>AS250/164949</f>
        <v>51.888064674535769</v>
      </c>
      <c r="AV250" s="9">
        <f>AU250</f>
        <v>51.888064674535769</v>
      </c>
      <c r="AW250" s="10" t="s">
        <v>1336</v>
      </c>
      <c r="AX250" s="10" t="s">
        <v>1336</v>
      </c>
      <c r="AY250" s="2" t="s">
        <v>1443</v>
      </c>
      <c r="AZ250" s="2" t="s">
        <v>1396</v>
      </c>
      <c r="BA250" s="2">
        <v>8</v>
      </c>
      <c r="BB250" s="2" t="s">
        <v>1443</v>
      </c>
      <c r="BC250" s="2" t="s">
        <v>1442</v>
      </c>
    </row>
    <row r="251" spans="1:56" x14ac:dyDescent="0.3">
      <c r="A251" s="2" t="s">
        <v>1121</v>
      </c>
      <c r="B251" s="2" t="s">
        <v>111</v>
      </c>
      <c r="C251" s="2" t="s">
        <v>264</v>
      </c>
      <c r="D251" s="2" t="s">
        <v>304</v>
      </c>
      <c r="E251" s="2" t="s">
        <v>415</v>
      </c>
      <c r="F251" s="2" t="s">
        <v>415</v>
      </c>
      <c r="G251" s="2" t="s">
        <v>1336</v>
      </c>
      <c r="P251" s="2" t="s">
        <v>1322</v>
      </c>
      <c r="Q251" s="2" t="s">
        <v>1323</v>
      </c>
      <c r="R251" s="2">
        <v>4</v>
      </c>
      <c r="S251" s="2" t="s">
        <v>304</v>
      </c>
      <c r="T251" s="2">
        <v>3</v>
      </c>
      <c r="U251" s="5">
        <v>54520</v>
      </c>
      <c r="AN251" s="5" t="s">
        <v>1336</v>
      </c>
      <c r="AO251" s="5" t="s">
        <v>1336</v>
      </c>
      <c r="AP251" s="2" t="s">
        <v>1460</v>
      </c>
      <c r="AQ251" s="2">
        <v>1</v>
      </c>
      <c r="AR251" s="2" t="s">
        <v>1459</v>
      </c>
      <c r="AS251" s="9" t="s">
        <v>1336</v>
      </c>
      <c r="AT251" s="9" t="s">
        <v>1336</v>
      </c>
      <c r="AU251" s="9" t="s">
        <v>1336</v>
      </c>
      <c r="AV251" s="9" t="s">
        <v>1336</v>
      </c>
      <c r="AW251" s="9" t="s">
        <v>1336</v>
      </c>
      <c r="AX251" s="9" t="s">
        <v>1336</v>
      </c>
      <c r="AY251" s="2" t="s">
        <v>1442</v>
      </c>
      <c r="AZ251" s="2" t="s">
        <v>1619</v>
      </c>
      <c r="BA251" s="2">
        <v>8</v>
      </c>
      <c r="BB251" s="2" t="s">
        <v>1443</v>
      </c>
      <c r="BC251" s="2" t="s">
        <v>1477</v>
      </c>
      <c r="BD251" s="2" t="s">
        <v>1443</v>
      </c>
    </row>
    <row r="252" spans="1:56" x14ac:dyDescent="0.3">
      <c r="A252" s="2" t="s">
        <v>781</v>
      </c>
      <c r="B252" s="2" t="s">
        <v>111</v>
      </c>
      <c r="C252" s="2" t="s">
        <v>130</v>
      </c>
      <c r="D252" s="2" t="s">
        <v>147</v>
      </c>
      <c r="E252" s="2" t="s">
        <v>148</v>
      </c>
      <c r="F252" s="2" t="s">
        <v>366</v>
      </c>
      <c r="G252" s="2" t="s">
        <v>1336</v>
      </c>
      <c r="P252" s="2">
        <v>5</v>
      </c>
      <c r="Q252" s="2">
        <v>5</v>
      </c>
      <c r="R252" s="2">
        <v>0</v>
      </c>
      <c r="S252" s="2" t="s">
        <v>148</v>
      </c>
      <c r="T252" s="2">
        <v>5</v>
      </c>
      <c r="U252" s="5">
        <v>1318</v>
      </c>
      <c r="BB252" s="2" t="s">
        <v>1443</v>
      </c>
      <c r="BC252" s="2" t="s">
        <v>1442</v>
      </c>
      <c r="BD252" s="2" t="s">
        <v>1443</v>
      </c>
    </row>
    <row r="253" spans="1:56" x14ac:dyDescent="0.3">
      <c r="A253" s="2" t="s">
        <v>782</v>
      </c>
      <c r="B253" s="2" t="s">
        <v>111</v>
      </c>
      <c r="C253" s="2" t="s">
        <v>130</v>
      </c>
      <c r="D253" s="2" t="s">
        <v>159</v>
      </c>
      <c r="E253" s="2" t="s">
        <v>159</v>
      </c>
      <c r="F253" s="2" t="s">
        <v>567</v>
      </c>
      <c r="G253" s="2" t="s">
        <v>1336</v>
      </c>
      <c r="P253" s="2">
        <v>5</v>
      </c>
      <c r="Q253" s="2">
        <v>5</v>
      </c>
      <c r="R253" s="2">
        <v>0</v>
      </c>
      <c r="S253" s="2" t="s">
        <v>159</v>
      </c>
      <c r="T253" s="2">
        <v>4</v>
      </c>
      <c r="U253" s="5">
        <v>3342</v>
      </c>
      <c r="BB253" s="2" t="s">
        <v>1443</v>
      </c>
      <c r="BC253" s="2" t="s">
        <v>1442</v>
      </c>
    </row>
    <row r="254" spans="1:56" x14ac:dyDescent="0.3">
      <c r="A254" s="2" t="s">
        <v>977</v>
      </c>
      <c r="B254" s="2" t="s">
        <v>194</v>
      </c>
      <c r="C254" s="2" t="s">
        <v>231</v>
      </c>
      <c r="D254" s="2" t="s">
        <v>240</v>
      </c>
      <c r="E254" s="2" t="s">
        <v>237</v>
      </c>
      <c r="F254" s="2" t="s">
        <v>237</v>
      </c>
      <c r="G254" s="2" t="s">
        <v>1336</v>
      </c>
      <c r="P254" s="2" t="s">
        <v>1321</v>
      </c>
      <c r="Q254" s="2" t="s">
        <v>1321</v>
      </c>
      <c r="R254" s="2">
        <v>5</v>
      </c>
      <c r="S254" s="2" t="s">
        <v>240</v>
      </c>
      <c r="T254" s="2">
        <v>3</v>
      </c>
      <c r="U254" s="5">
        <v>77955</v>
      </c>
      <c r="AZ254" s="2" t="s">
        <v>1420</v>
      </c>
      <c r="BA254" s="2">
        <v>12</v>
      </c>
      <c r="BB254" s="2" t="s">
        <v>1443</v>
      </c>
      <c r="BC254" s="2" t="s">
        <v>1442</v>
      </c>
      <c r="BD254" s="2" t="s">
        <v>1443</v>
      </c>
    </row>
    <row r="255" spans="1:56" x14ac:dyDescent="0.3">
      <c r="A255" s="2" t="s">
        <v>978</v>
      </c>
      <c r="B255" s="2" t="s">
        <v>194</v>
      </c>
      <c r="C255" s="2" t="s">
        <v>231</v>
      </c>
      <c r="D255" s="2" t="s">
        <v>240</v>
      </c>
      <c r="E255" s="2" t="s">
        <v>1279</v>
      </c>
      <c r="F255" s="2" t="s">
        <v>435</v>
      </c>
      <c r="G255" s="2" t="s">
        <v>1336</v>
      </c>
      <c r="P255" s="2" t="s">
        <v>1325</v>
      </c>
      <c r="Q255" s="2">
        <v>5</v>
      </c>
      <c r="R255" s="2">
        <v>0</v>
      </c>
      <c r="S255" s="2" t="s">
        <v>1279</v>
      </c>
      <c r="T255" s="2">
        <v>5</v>
      </c>
      <c r="U255" s="5">
        <v>711</v>
      </c>
      <c r="BB255" s="2" t="s">
        <v>1443</v>
      </c>
      <c r="BC255" s="2" t="s">
        <v>1442</v>
      </c>
      <c r="BD255" s="2" t="s">
        <v>1443</v>
      </c>
    </row>
    <row r="256" spans="1:56" x14ac:dyDescent="0.3">
      <c r="A256" s="2" t="s">
        <v>979</v>
      </c>
      <c r="B256" s="2" t="s">
        <v>194</v>
      </c>
      <c r="C256" s="2" t="s">
        <v>231</v>
      </c>
      <c r="D256" s="2" t="s">
        <v>161</v>
      </c>
      <c r="E256" s="2" t="s">
        <v>246</v>
      </c>
      <c r="F256" s="2" t="s">
        <v>552</v>
      </c>
      <c r="G256" s="2" t="s">
        <v>1336</v>
      </c>
      <c r="P256" s="2">
        <v>5</v>
      </c>
      <c r="Q256" s="2">
        <v>5</v>
      </c>
      <c r="R256" s="2">
        <v>0</v>
      </c>
      <c r="S256" s="2" t="s">
        <v>246</v>
      </c>
      <c r="T256" s="2">
        <v>5</v>
      </c>
      <c r="U256" s="5">
        <v>193</v>
      </c>
      <c r="BB256" s="2" t="s">
        <v>1443</v>
      </c>
      <c r="BC256" s="2" t="s">
        <v>1442</v>
      </c>
    </row>
    <row r="257" spans="1:56" x14ac:dyDescent="0.3">
      <c r="A257" s="2" t="s">
        <v>658</v>
      </c>
      <c r="B257" s="2" t="s">
        <v>76</v>
      </c>
      <c r="C257" s="2" t="s">
        <v>83</v>
      </c>
      <c r="D257" s="2" t="s">
        <v>93</v>
      </c>
      <c r="E257" s="2" t="s">
        <v>84</v>
      </c>
      <c r="F257" s="2" t="s">
        <v>484</v>
      </c>
      <c r="G257" s="2" t="s">
        <v>1336</v>
      </c>
      <c r="P257" s="2">
        <v>5</v>
      </c>
      <c r="Q257" s="2">
        <v>5</v>
      </c>
      <c r="R257" s="2">
        <v>0</v>
      </c>
      <c r="S257" s="2" t="s">
        <v>93</v>
      </c>
      <c r="T257" s="2">
        <v>4</v>
      </c>
      <c r="U257" s="5">
        <v>17147</v>
      </c>
      <c r="BB257" s="2" t="s">
        <v>1443</v>
      </c>
      <c r="BC257" s="2" t="s">
        <v>1442</v>
      </c>
    </row>
    <row r="258" spans="1:56" x14ac:dyDescent="0.3">
      <c r="A258" s="2" t="s">
        <v>659</v>
      </c>
      <c r="B258" s="2" t="s">
        <v>76</v>
      </c>
      <c r="C258" s="2" t="s">
        <v>83</v>
      </c>
      <c r="D258" s="2" t="s">
        <v>1223</v>
      </c>
      <c r="E258" s="2" t="s">
        <v>1227</v>
      </c>
      <c r="F258" s="3" t="s">
        <v>86</v>
      </c>
      <c r="G258" s="3" t="s">
        <v>1336</v>
      </c>
      <c r="P258" s="2" t="s">
        <v>1318</v>
      </c>
      <c r="Q258" s="2" t="s">
        <v>1322</v>
      </c>
      <c r="R258" s="2">
        <v>4</v>
      </c>
      <c r="S258" s="2" t="s">
        <v>93</v>
      </c>
      <c r="T258" s="2">
        <v>3</v>
      </c>
      <c r="U258" s="5">
        <v>131577</v>
      </c>
      <c r="AZ258" s="2" t="s">
        <v>1422</v>
      </c>
      <c r="BA258" s="2">
        <v>12</v>
      </c>
      <c r="BB258" s="2" t="s">
        <v>1443</v>
      </c>
      <c r="BC258" s="2" t="s">
        <v>1442</v>
      </c>
      <c r="BD258" s="2" t="s">
        <v>1443</v>
      </c>
    </row>
    <row r="259" spans="1:56" x14ac:dyDescent="0.3">
      <c r="A259" s="2" t="s">
        <v>982</v>
      </c>
      <c r="B259" s="2" t="s">
        <v>194</v>
      </c>
      <c r="C259" s="2" t="s">
        <v>231</v>
      </c>
      <c r="D259" s="2" t="s">
        <v>240</v>
      </c>
      <c r="E259" s="2" t="s">
        <v>237</v>
      </c>
      <c r="F259" s="2" t="s">
        <v>451</v>
      </c>
      <c r="G259" s="2" t="s">
        <v>1336</v>
      </c>
      <c r="P259" s="2">
        <v>5</v>
      </c>
      <c r="Q259" s="2">
        <v>5</v>
      </c>
      <c r="R259" s="2">
        <v>0</v>
      </c>
      <c r="S259" s="2" t="s">
        <v>237</v>
      </c>
      <c r="T259" s="2">
        <v>5</v>
      </c>
      <c r="U259" s="5">
        <v>24</v>
      </c>
      <c r="BB259" s="2" t="s">
        <v>1443</v>
      </c>
      <c r="BC259" s="2" t="s">
        <v>1442</v>
      </c>
    </row>
    <row r="260" spans="1:56" x14ac:dyDescent="0.3">
      <c r="A260" s="2" t="s">
        <v>639</v>
      </c>
      <c r="B260" s="2" t="s">
        <v>75</v>
      </c>
      <c r="C260" s="2" t="s">
        <v>73</v>
      </c>
      <c r="D260" s="2" t="s">
        <v>1193</v>
      </c>
      <c r="E260" s="2" t="s">
        <v>1194</v>
      </c>
      <c r="F260" s="2" t="s">
        <v>568</v>
      </c>
      <c r="G260" s="2" t="s">
        <v>1336</v>
      </c>
      <c r="P260" s="2">
        <v>5</v>
      </c>
      <c r="Q260" s="2">
        <v>5</v>
      </c>
      <c r="R260" s="2">
        <v>2</v>
      </c>
      <c r="S260" s="2" t="s">
        <v>72</v>
      </c>
      <c r="T260" s="2">
        <v>5</v>
      </c>
      <c r="U260" s="5">
        <v>16795.905133996501</v>
      </c>
      <c r="BB260" s="2" t="s">
        <v>1443</v>
      </c>
      <c r="BC260" s="2" t="s">
        <v>1442</v>
      </c>
    </row>
    <row r="261" spans="1:56" x14ac:dyDescent="0.3">
      <c r="A261" s="2" t="s">
        <v>831</v>
      </c>
      <c r="B261" s="2" t="s">
        <v>108</v>
      </c>
      <c r="C261" s="2" t="s">
        <v>164</v>
      </c>
      <c r="D261" s="2" t="s">
        <v>165</v>
      </c>
      <c r="E261" s="2" t="s">
        <v>1293</v>
      </c>
      <c r="F261" s="2" t="s">
        <v>382</v>
      </c>
      <c r="G261" s="2" t="s">
        <v>1336</v>
      </c>
      <c r="P261" s="2">
        <v>5</v>
      </c>
      <c r="Q261" s="2">
        <v>5</v>
      </c>
      <c r="R261" s="2">
        <v>0</v>
      </c>
      <c r="S261" s="2" t="s">
        <v>165</v>
      </c>
      <c r="T261" s="2">
        <v>5</v>
      </c>
      <c r="U261" s="5">
        <v>464</v>
      </c>
      <c r="BB261" s="2" t="s">
        <v>1443</v>
      </c>
      <c r="BC261" s="2" t="s">
        <v>1442</v>
      </c>
      <c r="BD261" s="2" t="s">
        <v>1443</v>
      </c>
    </row>
    <row r="262" spans="1:56" x14ac:dyDescent="0.3">
      <c r="A262" s="2" t="s">
        <v>784</v>
      </c>
      <c r="B262" s="2" t="s">
        <v>111</v>
      </c>
      <c r="C262" s="2" t="s">
        <v>130</v>
      </c>
      <c r="D262" s="2" t="s">
        <v>137</v>
      </c>
      <c r="E262" s="2" t="s">
        <v>139</v>
      </c>
      <c r="F262" s="3" t="s">
        <v>139</v>
      </c>
      <c r="G262" s="3" t="s">
        <v>1336</v>
      </c>
      <c r="P262" s="2" t="s">
        <v>1322</v>
      </c>
      <c r="Q262" s="2" t="s">
        <v>1323</v>
      </c>
      <c r="R262" s="2">
        <v>4</v>
      </c>
      <c r="S262" s="2" t="s">
        <v>134</v>
      </c>
      <c r="T262" s="2">
        <v>3</v>
      </c>
      <c r="U262" s="5">
        <v>46279</v>
      </c>
      <c r="AZ262" s="2">
        <v>2008</v>
      </c>
      <c r="BA262" s="2">
        <v>4</v>
      </c>
      <c r="BB262" s="2" t="s">
        <v>1443</v>
      </c>
      <c r="BC262" s="2" t="s">
        <v>1442</v>
      </c>
    </row>
    <row r="263" spans="1:56" x14ac:dyDescent="0.3">
      <c r="A263" s="2" t="s">
        <v>890</v>
      </c>
      <c r="B263" s="2" t="s">
        <v>194</v>
      </c>
      <c r="C263" s="2" t="s">
        <v>195</v>
      </c>
      <c r="D263" s="2" t="s">
        <v>199</v>
      </c>
      <c r="E263" s="2" t="s">
        <v>202</v>
      </c>
      <c r="F263" s="2" t="s">
        <v>202</v>
      </c>
      <c r="G263" s="2" t="s">
        <v>1336</v>
      </c>
      <c r="P263" s="2" t="s">
        <v>1321</v>
      </c>
      <c r="Q263" s="2" t="s">
        <v>1321</v>
      </c>
      <c r="R263" s="2">
        <v>5</v>
      </c>
      <c r="S263" s="2" t="s">
        <v>200</v>
      </c>
      <c r="T263" s="2">
        <v>3</v>
      </c>
      <c r="U263" s="5">
        <v>150586</v>
      </c>
      <c r="AZ263" s="2">
        <v>2000</v>
      </c>
      <c r="BA263" s="2">
        <v>4</v>
      </c>
      <c r="BB263" s="2" t="s">
        <v>1443</v>
      </c>
      <c r="BC263" s="2" t="s">
        <v>1442</v>
      </c>
    </row>
    <row r="264" spans="1:56" x14ac:dyDescent="0.3">
      <c r="A264" s="2" t="s">
        <v>868</v>
      </c>
      <c r="B264" s="2" t="s">
        <v>76</v>
      </c>
      <c r="C264" s="2" t="s">
        <v>179</v>
      </c>
      <c r="D264" s="2" t="s">
        <v>182</v>
      </c>
      <c r="E264" s="2" t="s">
        <v>183</v>
      </c>
      <c r="F264" s="2" t="s">
        <v>183</v>
      </c>
      <c r="G264" s="2" t="s">
        <v>1336</v>
      </c>
      <c r="P264" s="2" t="s">
        <v>1318</v>
      </c>
      <c r="Q264" s="2" t="s">
        <v>1321</v>
      </c>
      <c r="R264" s="2">
        <v>5</v>
      </c>
      <c r="S264" s="2" t="s">
        <v>187</v>
      </c>
      <c r="T264" s="2">
        <v>3</v>
      </c>
      <c r="U264" s="5">
        <v>264704</v>
      </c>
      <c r="AZ264" s="2">
        <v>2004</v>
      </c>
      <c r="BA264" s="2">
        <v>4</v>
      </c>
      <c r="BB264" s="2" t="s">
        <v>1443</v>
      </c>
      <c r="BC264" s="2" t="s">
        <v>1442</v>
      </c>
    </row>
    <row r="265" spans="1:56" x14ac:dyDescent="0.3">
      <c r="A265" s="2" t="s">
        <v>690</v>
      </c>
      <c r="B265" s="2" t="s">
        <v>76</v>
      </c>
      <c r="C265" s="2" t="s">
        <v>99</v>
      </c>
      <c r="D265" s="2" t="s">
        <v>102</v>
      </c>
      <c r="E265" s="2" t="s">
        <v>1203</v>
      </c>
      <c r="F265" s="2" t="s">
        <v>548</v>
      </c>
      <c r="G265" s="2" t="s">
        <v>1336</v>
      </c>
      <c r="P265" s="2">
        <v>5</v>
      </c>
      <c r="Q265" s="2">
        <v>5</v>
      </c>
      <c r="R265" s="2">
        <v>0</v>
      </c>
      <c r="S265" s="2" t="s">
        <v>102</v>
      </c>
      <c r="T265" s="2">
        <v>5</v>
      </c>
      <c r="U265" s="5">
        <v>2299</v>
      </c>
      <c r="BB265" s="2" t="s">
        <v>1443</v>
      </c>
      <c r="BC265" s="2" t="s">
        <v>1442</v>
      </c>
    </row>
    <row r="266" spans="1:56" x14ac:dyDescent="0.3">
      <c r="A266" s="2" t="s">
        <v>984</v>
      </c>
      <c r="B266" s="2" t="s">
        <v>194</v>
      </c>
      <c r="C266" s="2" t="s">
        <v>231</v>
      </c>
      <c r="D266" s="2" t="s">
        <v>240</v>
      </c>
      <c r="E266" s="2" t="s">
        <v>456</v>
      </c>
      <c r="F266" s="2" t="s">
        <v>452</v>
      </c>
      <c r="G266" s="2" t="s">
        <v>1336</v>
      </c>
      <c r="P266" s="2">
        <v>5</v>
      </c>
      <c r="Q266" s="2">
        <v>5</v>
      </c>
      <c r="R266" s="2">
        <v>0</v>
      </c>
      <c r="S266" s="2" t="s">
        <v>456</v>
      </c>
      <c r="T266" s="2">
        <v>5</v>
      </c>
      <c r="U266" s="5">
        <v>0</v>
      </c>
      <c r="BB266" s="2" t="s">
        <v>1443</v>
      </c>
      <c r="BC266" s="2" t="s">
        <v>1442</v>
      </c>
      <c r="BD266" s="2" t="s">
        <v>1443</v>
      </c>
    </row>
    <row r="267" spans="1:56" x14ac:dyDescent="0.3">
      <c r="A267" s="2" t="s">
        <v>734</v>
      </c>
      <c r="B267" s="2" t="s">
        <v>108</v>
      </c>
      <c r="C267" s="2" t="s">
        <v>118</v>
      </c>
      <c r="D267" s="2" t="s">
        <v>122</v>
      </c>
      <c r="E267" s="2" t="s">
        <v>1304</v>
      </c>
      <c r="F267" s="2" t="s">
        <v>528</v>
      </c>
      <c r="G267" s="2" t="s">
        <v>1336</v>
      </c>
      <c r="P267" s="2" t="s">
        <v>1323</v>
      </c>
      <c r="Q267" s="2" t="s">
        <v>1323</v>
      </c>
      <c r="R267" s="2">
        <v>2</v>
      </c>
      <c r="S267" s="2" t="s">
        <v>122</v>
      </c>
      <c r="T267" s="2">
        <v>3</v>
      </c>
      <c r="U267" s="5">
        <v>18344</v>
      </c>
      <c r="BB267" s="2" t="s">
        <v>1443</v>
      </c>
      <c r="BC267" s="2" t="s">
        <v>1442</v>
      </c>
    </row>
    <row r="268" spans="1:56" x14ac:dyDescent="0.3">
      <c r="A268" s="2" t="s">
        <v>785</v>
      </c>
      <c r="B268" s="2" t="s">
        <v>111</v>
      </c>
      <c r="C268" s="2" t="s">
        <v>130</v>
      </c>
      <c r="D268" s="2" t="s">
        <v>140</v>
      </c>
      <c r="E268" s="2" t="s">
        <v>140</v>
      </c>
      <c r="F268" s="3" t="s">
        <v>1617</v>
      </c>
      <c r="G268" s="3" t="s">
        <v>1336</v>
      </c>
      <c r="P268" s="2" t="s">
        <v>1318</v>
      </c>
      <c r="Q268" s="2" t="s">
        <v>1318</v>
      </c>
      <c r="R268" s="2">
        <v>6</v>
      </c>
      <c r="S268" s="2" t="s">
        <v>134</v>
      </c>
      <c r="T268" s="2">
        <v>2</v>
      </c>
      <c r="U268" s="5">
        <v>335404</v>
      </c>
      <c r="AN268" s="5" t="s">
        <v>1336</v>
      </c>
      <c r="AO268" s="5" t="s">
        <v>1336</v>
      </c>
      <c r="AP268" s="2" t="s">
        <v>1472</v>
      </c>
      <c r="AQ268" s="2">
        <v>0</v>
      </c>
      <c r="AR268" s="2" t="s">
        <v>1474</v>
      </c>
      <c r="AS268" s="9" t="s">
        <v>1336</v>
      </c>
      <c r="AT268" s="9" t="s">
        <v>1336</v>
      </c>
      <c r="AU268" s="9" t="s">
        <v>1336</v>
      </c>
      <c r="AV268" s="9" t="s">
        <v>1336</v>
      </c>
      <c r="AW268" s="9" t="s">
        <v>1336</v>
      </c>
      <c r="AX268" s="9" t="s">
        <v>1336</v>
      </c>
      <c r="AY268" s="9" t="s">
        <v>1336</v>
      </c>
      <c r="AZ268" s="2" t="s">
        <v>1616</v>
      </c>
      <c r="BA268" s="2">
        <v>5</v>
      </c>
      <c r="BB268" s="2" t="s">
        <v>1443</v>
      </c>
      <c r="BC268" s="2" t="s">
        <v>1477</v>
      </c>
      <c r="BD268" s="2" t="s">
        <v>1443</v>
      </c>
    </row>
    <row r="269" spans="1:56" x14ac:dyDescent="0.3">
      <c r="A269" s="2" t="s">
        <v>986</v>
      </c>
      <c r="B269" s="2" t="s">
        <v>194</v>
      </c>
      <c r="C269" s="2" t="s">
        <v>231</v>
      </c>
      <c r="D269" s="2" t="s">
        <v>161</v>
      </c>
      <c r="E269" s="2" t="s">
        <v>1280</v>
      </c>
      <c r="F269" s="2" t="s">
        <v>436</v>
      </c>
      <c r="G269" s="2" t="s">
        <v>1336</v>
      </c>
      <c r="P269" s="2" t="s">
        <v>1322</v>
      </c>
      <c r="Q269" s="2" t="s">
        <v>1323</v>
      </c>
      <c r="R269" s="2">
        <v>3</v>
      </c>
      <c r="S269" s="2" t="s">
        <v>242</v>
      </c>
      <c r="T269" s="2">
        <v>3</v>
      </c>
      <c r="U269" s="5">
        <v>14436</v>
      </c>
      <c r="BB269" s="2" t="s">
        <v>1443</v>
      </c>
      <c r="BC269" s="2" t="s">
        <v>1442</v>
      </c>
    </row>
    <row r="270" spans="1:56" x14ac:dyDescent="0.3">
      <c r="A270" s="2">
        <v>4206405</v>
      </c>
      <c r="B270" s="2" t="s">
        <v>194</v>
      </c>
      <c r="C270" s="2" t="s">
        <v>249</v>
      </c>
      <c r="D270" s="2" t="s">
        <v>252</v>
      </c>
      <c r="E270" s="2" t="s">
        <v>1265</v>
      </c>
      <c r="F270" s="2" t="s">
        <v>1535</v>
      </c>
      <c r="G270" s="2" t="s">
        <v>1336</v>
      </c>
      <c r="P270" s="2">
        <v>5</v>
      </c>
      <c r="Q270" s="2">
        <v>5</v>
      </c>
      <c r="R270" s="2">
        <v>0</v>
      </c>
      <c r="S270" s="2" t="s">
        <v>1265</v>
      </c>
      <c r="T270" s="2">
        <v>5</v>
      </c>
      <c r="U270" s="5">
        <v>2296</v>
      </c>
      <c r="AN270" s="5">
        <v>537</v>
      </c>
      <c r="AO270" s="5">
        <v>400</v>
      </c>
      <c r="AP270" s="2" t="s">
        <v>1472</v>
      </c>
      <c r="AQ270" s="2">
        <v>1</v>
      </c>
      <c r="AR270" s="2" t="s">
        <v>1474</v>
      </c>
      <c r="AW270" s="10">
        <v>7.0000000000000007E-2</v>
      </c>
      <c r="AX270" s="10">
        <v>0.05</v>
      </c>
      <c r="AY270" s="2" t="s">
        <v>1442</v>
      </c>
      <c r="AZ270" s="2" t="s">
        <v>1395</v>
      </c>
      <c r="BA270" s="2">
        <v>7</v>
      </c>
      <c r="BB270" s="2" t="s">
        <v>1442</v>
      </c>
      <c r="BC270" s="2" t="s">
        <v>1442</v>
      </c>
      <c r="BD270" s="2" t="s">
        <v>1443</v>
      </c>
    </row>
    <row r="271" spans="1:56" x14ac:dyDescent="0.3">
      <c r="A271" s="2" t="s">
        <v>691</v>
      </c>
      <c r="B271" s="2" t="s">
        <v>76</v>
      </c>
      <c r="C271" s="2" t="s">
        <v>99</v>
      </c>
      <c r="D271" s="2" t="s">
        <v>107</v>
      </c>
      <c r="E271" s="2" t="s">
        <v>1204</v>
      </c>
      <c r="F271" s="2" t="s">
        <v>547</v>
      </c>
      <c r="G271" s="2" t="s">
        <v>1336</v>
      </c>
      <c r="P271" s="2" t="s">
        <v>1325</v>
      </c>
      <c r="Q271" s="2" t="s">
        <v>1325</v>
      </c>
      <c r="R271" s="2">
        <v>0</v>
      </c>
      <c r="S271" s="2" t="s">
        <v>107</v>
      </c>
      <c r="T271" s="2">
        <v>4</v>
      </c>
      <c r="U271" s="5">
        <v>20223</v>
      </c>
      <c r="BB271" s="2" t="s">
        <v>1443</v>
      </c>
      <c r="BC271" s="2" t="s">
        <v>1442</v>
      </c>
    </row>
    <row r="272" spans="1:56" x14ac:dyDescent="0.3">
      <c r="A272" s="2" t="s">
        <v>710</v>
      </c>
      <c r="B272" s="2" t="s">
        <v>111</v>
      </c>
      <c r="C272" s="2" t="s">
        <v>112</v>
      </c>
      <c r="D272" s="2" t="s">
        <v>117</v>
      </c>
      <c r="E272" s="2" t="s">
        <v>117</v>
      </c>
      <c r="F272" s="3" t="s">
        <v>114</v>
      </c>
      <c r="G272" s="3" t="s">
        <v>1336</v>
      </c>
      <c r="P272" s="2" t="s">
        <v>1322</v>
      </c>
      <c r="Q272" s="2">
        <v>0</v>
      </c>
      <c r="R272" s="2">
        <v>0</v>
      </c>
      <c r="S272" s="2" t="s">
        <v>117</v>
      </c>
      <c r="T272" s="2">
        <v>3</v>
      </c>
      <c r="U272" s="5">
        <v>23391</v>
      </c>
      <c r="AZ272" s="2" t="s">
        <v>1424</v>
      </c>
      <c r="BA272" s="2">
        <v>8</v>
      </c>
      <c r="BB272" s="2" t="s">
        <v>1443</v>
      </c>
      <c r="BC272" s="2" t="s">
        <v>1442</v>
      </c>
      <c r="BD272" s="2" t="s">
        <v>1443</v>
      </c>
    </row>
    <row r="273" spans="1:57" x14ac:dyDescent="0.3">
      <c r="A273" s="2" t="s">
        <v>786</v>
      </c>
      <c r="B273" s="2" t="s">
        <v>111</v>
      </c>
      <c r="C273" s="2" t="s">
        <v>130</v>
      </c>
      <c r="D273" s="2" t="s">
        <v>159</v>
      </c>
      <c r="E273" s="2" t="s">
        <v>141</v>
      </c>
      <c r="F273" s="3" t="s">
        <v>141</v>
      </c>
      <c r="G273" s="3" t="s">
        <v>1336</v>
      </c>
      <c r="P273" s="2" t="s">
        <v>1322</v>
      </c>
      <c r="Q273" s="2" t="s">
        <v>1323</v>
      </c>
      <c r="R273" s="2">
        <v>2</v>
      </c>
      <c r="S273" s="2" t="s">
        <v>134</v>
      </c>
      <c r="T273" s="2">
        <v>3</v>
      </c>
      <c r="U273" s="5">
        <v>48067</v>
      </c>
      <c r="AZ273" s="2">
        <v>2008</v>
      </c>
      <c r="BA273" s="2">
        <v>4</v>
      </c>
      <c r="BB273" s="2" t="s">
        <v>1443</v>
      </c>
      <c r="BC273" s="2" t="s">
        <v>1442</v>
      </c>
      <c r="BD273" s="2" t="s">
        <v>1443</v>
      </c>
    </row>
    <row r="274" spans="1:57" x14ac:dyDescent="0.3">
      <c r="A274" s="2" t="s">
        <v>987</v>
      </c>
      <c r="B274" s="2" t="s">
        <v>194</v>
      </c>
      <c r="C274" s="2" t="s">
        <v>231</v>
      </c>
      <c r="D274" s="2" t="s">
        <v>239</v>
      </c>
      <c r="E274" s="2" t="s">
        <v>1281</v>
      </c>
      <c r="F274" s="2" t="s">
        <v>588</v>
      </c>
      <c r="G274" s="2" t="s">
        <v>1336</v>
      </c>
      <c r="P274" s="2" t="s">
        <v>1325</v>
      </c>
      <c r="Q274" s="2" t="s">
        <v>1325</v>
      </c>
      <c r="R274" s="2">
        <v>2</v>
      </c>
      <c r="S274" s="2" t="s">
        <v>244</v>
      </c>
      <c r="T274" s="2">
        <v>4</v>
      </c>
      <c r="U274" s="5">
        <v>4669</v>
      </c>
      <c r="BB274" s="2" t="s">
        <v>1443</v>
      </c>
      <c r="BC274" s="2" t="s">
        <v>1442</v>
      </c>
      <c r="BD274" s="2" t="s">
        <v>1443</v>
      </c>
    </row>
    <row r="275" spans="1:57" x14ac:dyDescent="0.3">
      <c r="A275" s="2" t="s">
        <v>787</v>
      </c>
      <c r="B275" s="2" t="s">
        <v>111</v>
      </c>
      <c r="C275" s="2" t="s">
        <v>130</v>
      </c>
      <c r="D275" s="2" t="s">
        <v>149</v>
      </c>
      <c r="E275" s="2" t="s">
        <v>149</v>
      </c>
      <c r="F275" s="2" t="s">
        <v>353</v>
      </c>
      <c r="G275" s="2" t="s">
        <v>1336</v>
      </c>
      <c r="P275" s="2">
        <v>5</v>
      </c>
      <c r="Q275" s="2">
        <v>5</v>
      </c>
      <c r="R275" s="2">
        <v>0</v>
      </c>
      <c r="S275" s="2" t="s">
        <v>1495</v>
      </c>
      <c r="T275" s="2">
        <v>5</v>
      </c>
      <c r="U275" s="5">
        <v>258</v>
      </c>
      <c r="BB275" s="2" t="s">
        <v>1443</v>
      </c>
      <c r="BC275" s="2" t="s">
        <v>1442</v>
      </c>
    </row>
    <row r="276" spans="1:57" x14ac:dyDescent="0.3">
      <c r="A276" s="2" t="s">
        <v>692</v>
      </c>
      <c r="B276" s="2" t="s">
        <v>76</v>
      </c>
      <c r="C276" s="2" t="s">
        <v>99</v>
      </c>
      <c r="D276" s="2" t="s">
        <v>1205</v>
      </c>
      <c r="E276" s="2" t="s">
        <v>1206</v>
      </c>
      <c r="F276" s="2" t="s">
        <v>593</v>
      </c>
      <c r="G276" s="2" t="s">
        <v>1336</v>
      </c>
      <c r="P276" s="2">
        <v>5</v>
      </c>
      <c r="Q276" s="2">
        <v>5</v>
      </c>
      <c r="R276" s="2">
        <v>0</v>
      </c>
      <c r="S276" s="2" t="s">
        <v>1206</v>
      </c>
      <c r="T276" s="2">
        <v>5</v>
      </c>
      <c r="U276" s="5">
        <v>1054</v>
      </c>
      <c r="BB276" s="2" t="s">
        <v>1443</v>
      </c>
      <c r="BC276" s="2" t="s">
        <v>1442</v>
      </c>
    </row>
    <row r="277" spans="1:57" x14ac:dyDescent="0.3">
      <c r="A277" s="2" t="s">
        <v>693</v>
      </c>
      <c r="B277" s="2" t="s">
        <v>76</v>
      </c>
      <c r="C277" s="2" t="s">
        <v>99</v>
      </c>
      <c r="D277" s="2" t="s">
        <v>103</v>
      </c>
      <c r="E277" s="2" t="s">
        <v>103</v>
      </c>
      <c r="F277" s="3" t="s">
        <v>103</v>
      </c>
      <c r="G277" s="3" t="s">
        <v>1336</v>
      </c>
      <c r="P277" s="2" t="s">
        <v>1321</v>
      </c>
      <c r="Q277" s="2" t="s">
        <v>1321</v>
      </c>
      <c r="R277" s="2">
        <v>5</v>
      </c>
      <c r="S277" s="2" t="s">
        <v>104</v>
      </c>
      <c r="T277" s="2">
        <v>3</v>
      </c>
      <c r="U277" s="5">
        <v>133507</v>
      </c>
      <c r="AZ277" s="2" t="s">
        <v>1399</v>
      </c>
      <c r="BA277" s="2">
        <v>8</v>
      </c>
      <c r="BB277" s="2" t="s">
        <v>1443</v>
      </c>
      <c r="BC277" s="2" t="s">
        <v>1442</v>
      </c>
      <c r="BD277" s="2" t="s">
        <v>1443</v>
      </c>
    </row>
    <row r="278" spans="1:57" x14ac:dyDescent="0.3">
      <c r="A278" s="2" t="s">
        <v>988</v>
      </c>
      <c r="B278" s="2" t="s">
        <v>194</v>
      </c>
      <c r="C278" s="2" t="s">
        <v>231</v>
      </c>
      <c r="D278" s="2" t="s">
        <v>239</v>
      </c>
      <c r="E278" s="2" t="s">
        <v>239</v>
      </c>
      <c r="F278" s="2" t="s">
        <v>239</v>
      </c>
      <c r="G278" s="2" t="s">
        <v>1336</v>
      </c>
      <c r="P278" s="2" t="s">
        <v>1321</v>
      </c>
      <c r="Q278" s="2" t="s">
        <v>1318</v>
      </c>
      <c r="R278" s="2">
        <v>6</v>
      </c>
      <c r="S278" s="2" t="s">
        <v>242</v>
      </c>
      <c r="T278" s="2">
        <v>3</v>
      </c>
      <c r="U278" s="5">
        <v>148484</v>
      </c>
      <c r="AZ278" s="2">
        <v>2012</v>
      </c>
      <c r="BA278" s="2">
        <v>4</v>
      </c>
      <c r="BB278" s="2" t="s">
        <v>1443</v>
      </c>
      <c r="BC278" s="2" t="s">
        <v>1442</v>
      </c>
    </row>
    <row r="279" spans="1:57" x14ac:dyDescent="0.3">
      <c r="A279" s="2" t="s">
        <v>1130</v>
      </c>
      <c r="B279" s="2" t="s">
        <v>111</v>
      </c>
      <c r="C279" s="2" t="s">
        <v>264</v>
      </c>
      <c r="D279" s="2" t="s">
        <v>268</v>
      </c>
      <c r="E279" s="2" t="s">
        <v>267</v>
      </c>
      <c r="F279" s="2" t="s">
        <v>401</v>
      </c>
      <c r="G279" s="2" t="s">
        <v>1336</v>
      </c>
      <c r="P279" s="2" t="s">
        <v>1325</v>
      </c>
      <c r="Q279" s="2" t="s">
        <v>1325</v>
      </c>
      <c r="R279" s="2">
        <v>0</v>
      </c>
      <c r="S279" s="2" t="s">
        <v>312</v>
      </c>
      <c r="T279" s="2">
        <v>4</v>
      </c>
      <c r="U279" s="5">
        <v>18760</v>
      </c>
      <c r="BB279" s="2" t="s">
        <v>1443</v>
      </c>
      <c r="BC279" s="2" t="s">
        <v>1442</v>
      </c>
    </row>
    <row r="280" spans="1:57" x14ac:dyDescent="0.3">
      <c r="A280" s="2" t="s">
        <v>660</v>
      </c>
      <c r="B280" s="2" t="s">
        <v>76</v>
      </c>
      <c r="C280" s="2" t="s">
        <v>83</v>
      </c>
      <c r="D280" s="2" t="s">
        <v>1223</v>
      </c>
      <c r="E280" s="2" t="s">
        <v>1223</v>
      </c>
      <c r="F280" s="3" t="s">
        <v>87</v>
      </c>
      <c r="G280" s="3" t="s">
        <v>1336</v>
      </c>
      <c r="P280" s="2" t="s">
        <v>1318</v>
      </c>
      <c r="Q280" s="2" t="s">
        <v>1324</v>
      </c>
      <c r="R280" s="2">
        <v>5</v>
      </c>
      <c r="S280" s="2" t="s">
        <v>89</v>
      </c>
      <c r="T280" s="2">
        <v>3</v>
      </c>
      <c r="U280" s="5">
        <v>358813</v>
      </c>
      <c r="AZ280" s="2">
        <v>2004</v>
      </c>
      <c r="BA280" s="2">
        <v>4</v>
      </c>
      <c r="BB280" s="2" t="s">
        <v>1443</v>
      </c>
      <c r="BC280" s="2" t="s">
        <v>1442</v>
      </c>
      <c r="BD280" s="2" t="s">
        <v>1443</v>
      </c>
    </row>
    <row r="281" spans="1:57" x14ac:dyDescent="0.3">
      <c r="A281" s="2" t="s">
        <v>1084</v>
      </c>
      <c r="B281" s="2" t="s">
        <v>76</v>
      </c>
      <c r="C281" s="2" t="s">
        <v>111</v>
      </c>
      <c r="D281" s="2" t="s">
        <v>262</v>
      </c>
      <c r="E281" s="2" t="s">
        <v>1219</v>
      </c>
      <c r="F281" s="2" t="s">
        <v>536</v>
      </c>
      <c r="G281" s="2" t="s">
        <v>1336</v>
      </c>
      <c r="H281"/>
      <c r="P281" s="2">
        <v>5</v>
      </c>
      <c r="Q281" s="2">
        <v>5</v>
      </c>
      <c r="R281" s="2">
        <v>0</v>
      </c>
      <c r="S281" s="2" t="s">
        <v>1219</v>
      </c>
      <c r="T281" s="2">
        <v>5</v>
      </c>
      <c r="U281" s="5">
        <v>1731</v>
      </c>
      <c r="BB281" s="2" t="s">
        <v>1443</v>
      </c>
      <c r="BC281" s="2" t="s">
        <v>1442</v>
      </c>
    </row>
    <row r="282" spans="1:57" x14ac:dyDescent="0.3">
      <c r="A282" s="2" t="s">
        <v>1060</v>
      </c>
      <c r="B282" s="2" t="s">
        <v>194</v>
      </c>
      <c r="C282" s="2" t="s">
        <v>249</v>
      </c>
      <c r="D282" s="2" t="s">
        <v>252</v>
      </c>
      <c r="E282" s="2" t="s">
        <v>1268</v>
      </c>
      <c r="F282" s="2" t="s">
        <v>515</v>
      </c>
      <c r="G282" s="2" t="s">
        <v>1336</v>
      </c>
      <c r="H282"/>
      <c r="P282" s="2">
        <v>5</v>
      </c>
      <c r="Q282" s="2">
        <v>5</v>
      </c>
      <c r="R282" s="2">
        <v>0</v>
      </c>
      <c r="S282" s="2" t="s">
        <v>1268</v>
      </c>
      <c r="T282" s="2">
        <v>5</v>
      </c>
      <c r="U282" s="5">
        <v>408</v>
      </c>
      <c r="BB282" s="2" t="s">
        <v>1443</v>
      </c>
      <c r="BC282" s="2" t="s">
        <v>1442</v>
      </c>
    </row>
    <row r="283" spans="1:57" x14ac:dyDescent="0.3">
      <c r="A283" s="2" t="s">
        <v>1061</v>
      </c>
      <c r="B283" s="2" t="s">
        <v>194</v>
      </c>
      <c r="C283" s="2" t="s">
        <v>249</v>
      </c>
      <c r="D283" s="2" t="s">
        <v>252</v>
      </c>
      <c r="E283" s="2" t="s">
        <v>253</v>
      </c>
      <c r="F283" s="2" t="s">
        <v>1463</v>
      </c>
      <c r="G283" s="2" t="s">
        <v>1336</v>
      </c>
      <c r="H283"/>
      <c r="P283" s="2">
        <v>5</v>
      </c>
      <c r="Q283" s="2">
        <v>5</v>
      </c>
      <c r="R283" s="2">
        <v>0</v>
      </c>
      <c r="S283" s="2" t="s">
        <v>253</v>
      </c>
      <c r="T283" s="2">
        <v>5</v>
      </c>
      <c r="U283" s="5">
        <v>385</v>
      </c>
      <c r="AN283" s="5" t="s">
        <v>1336</v>
      </c>
      <c r="AO283" s="5" t="s">
        <v>1336</v>
      </c>
      <c r="AP283" s="5" t="s">
        <v>1336</v>
      </c>
      <c r="AQ283" s="5" t="s">
        <v>1336</v>
      </c>
      <c r="AR283" s="5" t="s">
        <v>1336</v>
      </c>
      <c r="AS283" s="5" t="s">
        <v>1336</v>
      </c>
      <c r="AT283" s="5" t="s">
        <v>1336</v>
      </c>
      <c r="AU283" s="5" t="s">
        <v>1336</v>
      </c>
      <c r="AV283" s="5" t="s">
        <v>1336</v>
      </c>
      <c r="AW283" s="5" t="s">
        <v>1336</v>
      </c>
      <c r="AX283" s="5" t="s">
        <v>1336</v>
      </c>
      <c r="AY283" s="5" t="s">
        <v>1336</v>
      </c>
      <c r="AZ283" s="2">
        <v>0</v>
      </c>
      <c r="BA283" s="2">
        <v>0</v>
      </c>
      <c r="BB283" s="2" t="s">
        <v>1443</v>
      </c>
      <c r="BC283" s="2" t="s">
        <v>1443</v>
      </c>
    </row>
    <row r="284" spans="1:57" x14ac:dyDescent="0.3">
      <c r="A284" s="2" t="s">
        <v>661</v>
      </c>
      <c r="B284" s="2" t="s">
        <v>76</v>
      </c>
      <c r="C284" s="2" t="s">
        <v>83</v>
      </c>
      <c r="D284" s="2" t="s">
        <v>88</v>
      </c>
      <c r="E284" s="2" t="s">
        <v>88</v>
      </c>
      <c r="F284" s="3" t="s">
        <v>88</v>
      </c>
      <c r="G284" s="3" t="s">
        <v>1336</v>
      </c>
      <c r="P284" s="2" t="s">
        <v>1321</v>
      </c>
      <c r="Q284" s="2" t="s">
        <v>1321</v>
      </c>
      <c r="R284" s="2">
        <v>4</v>
      </c>
      <c r="S284" s="2" t="s">
        <v>93</v>
      </c>
      <c r="T284" s="2">
        <v>3</v>
      </c>
      <c r="U284" s="5">
        <v>240237</v>
      </c>
      <c r="AZ284" s="2">
        <v>2012</v>
      </c>
      <c r="BA284" s="2">
        <v>4</v>
      </c>
      <c r="BB284" s="2" t="s">
        <v>1443</v>
      </c>
      <c r="BC284" s="2" t="s">
        <v>1442</v>
      </c>
      <c r="BD284" s="2" t="s">
        <v>1443</v>
      </c>
    </row>
    <row r="285" spans="1:57" x14ac:dyDescent="0.3">
      <c r="A285" s="2" t="s">
        <v>788</v>
      </c>
      <c r="B285" s="2" t="s">
        <v>111</v>
      </c>
      <c r="C285" s="2" t="s">
        <v>130</v>
      </c>
      <c r="D285" s="2" t="s">
        <v>134</v>
      </c>
      <c r="E285" s="2" t="s">
        <v>143</v>
      </c>
      <c r="F285" s="3" t="s">
        <v>1724</v>
      </c>
      <c r="G285" s="3" t="s">
        <v>1336</v>
      </c>
      <c r="P285" s="2" t="s">
        <v>1322</v>
      </c>
      <c r="Q285" s="2" t="s">
        <v>1323</v>
      </c>
      <c r="R285" s="2">
        <v>3</v>
      </c>
      <c r="S285" s="2" t="s">
        <v>134</v>
      </c>
      <c r="T285" s="2">
        <v>3</v>
      </c>
      <c r="U285" s="5">
        <v>42493</v>
      </c>
      <c r="AN285" s="5">
        <v>2429</v>
      </c>
      <c r="AO285" s="5">
        <v>8485</v>
      </c>
      <c r="AP285" s="2" t="s">
        <v>1472</v>
      </c>
      <c r="AQ285" s="2">
        <v>0</v>
      </c>
      <c r="AR285" s="2" t="s">
        <v>1459</v>
      </c>
      <c r="AS285" s="9">
        <v>40000000</v>
      </c>
      <c r="AT285" s="9">
        <v>34025147.030000001</v>
      </c>
      <c r="AU285" s="9">
        <v>362.53</v>
      </c>
      <c r="AV285" s="9">
        <f>AT285/104328</f>
        <v>326.1362915995706</v>
      </c>
      <c r="AW285" s="10">
        <v>0.20119999999999999</v>
      </c>
      <c r="AX285" s="10">
        <v>0.44409999999999999</v>
      </c>
      <c r="AY285" s="2" t="s">
        <v>1443</v>
      </c>
      <c r="AZ285" s="2" t="s">
        <v>1594</v>
      </c>
      <c r="BA285" s="2">
        <v>5</v>
      </c>
      <c r="BB285" s="2" t="s">
        <v>1443</v>
      </c>
      <c r="BC285" s="2" t="s">
        <v>1443</v>
      </c>
      <c r="BD285" s="2" t="s">
        <v>1443</v>
      </c>
      <c r="BE285" s="2" t="s">
        <v>1569</v>
      </c>
    </row>
    <row r="286" spans="1:57" x14ac:dyDescent="0.3">
      <c r="A286" s="2" t="s">
        <v>662</v>
      </c>
      <c r="B286" s="2" t="s">
        <v>76</v>
      </c>
      <c r="C286" s="2" t="s">
        <v>83</v>
      </c>
      <c r="D286" s="2" t="s">
        <v>1223</v>
      </c>
      <c r="E286" s="2" t="s">
        <v>1223</v>
      </c>
      <c r="F286" s="3" t="s">
        <v>1666</v>
      </c>
      <c r="G286" s="3" t="s">
        <v>1336</v>
      </c>
      <c r="P286" s="2" t="s">
        <v>1324</v>
      </c>
      <c r="Q286" s="2">
        <v>0</v>
      </c>
      <c r="R286" s="2">
        <v>0</v>
      </c>
      <c r="S286" s="2" t="s">
        <v>93</v>
      </c>
      <c r="T286" s="2">
        <v>3</v>
      </c>
      <c r="U286" s="5">
        <v>403964</v>
      </c>
      <c r="AN286" s="5" t="s">
        <v>1336</v>
      </c>
      <c r="AO286" s="5" t="s">
        <v>1336</v>
      </c>
      <c r="AP286" s="2" t="s">
        <v>1472</v>
      </c>
      <c r="AQ286" s="2">
        <v>2</v>
      </c>
      <c r="AR286" s="2" t="s">
        <v>1474</v>
      </c>
      <c r="AS286" s="9" t="s">
        <v>1336</v>
      </c>
      <c r="AT286" s="9" t="s">
        <v>1336</v>
      </c>
      <c r="AU286" s="9" t="s">
        <v>1336</v>
      </c>
      <c r="AV286" s="9" t="s">
        <v>1336</v>
      </c>
      <c r="AW286" s="9" t="s">
        <v>1336</v>
      </c>
      <c r="AX286" s="9" t="s">
        <v>1336</v>
      </c>
      <c r="AY286" s="2" t="s">
        <v>1336</v>
      </c>
      <c r="AZ286" s="2" t="s">
        <v>1425</v>
      </c>
      <c r="BA286" s="2">
        <v>16</v>
      </c>
      <c r="BB286" s="2" t="s">
        <v>1443</v>
      </c>
      <c r="BC286" s="2" t="s">
        <v>1442</v>
      </c>
      <c r="BD286" s="2" t="s">
        <v>1443</v>
      </c>
    </row>
    <row r="287" spans="1:57" x14ac:dyDescent="0.3">
      <c r="A287" s="2" t="s">
        <v>990</v>
      </c>
      <c r="B287" s="2" t="s">
        <v>194</v>
      </c>
      <c r="C287" s="2" t="s">
        <v>231</v>
      </c>
      <c r="D287" s="2" t="s">
        <v>243</v>
      </c>
      <c r="E287" s="2" t="s">
        <v>1283</v>
      </c>
      <c r="F287" s="2" t="s">
        <v>454</v>
      </c>
      <c r="G287" s="2" t="s">
        <v>1336</v>
      </c>
      <c r="P287" s="2">
        <v>5</v>
      </c>
      <c r="Q287" s="2">
        <v>5</v>
      </c>
      <c r="R287" s="2">
        <v>0</v>
      </c>
      <c r="S287" s="2" t="s">
        <v>1283</v>
      </c>
      <c r="T287" s="2">
        <v>5</v>
      </c>
      <c r="U287" s="5">
        <v>467</v>
      </c>
      <c r="BB287" s="2" t="s">
        <v>1443</v>
      </c>
      <c r="BC287" s="2" t="s">
        <v>1442</v>
      </c>
    </row>
    <row r="288" spans="1:57" x14ac:dyDescent="0.3">
      <c r="A288" s="2" t="s">
        <v>850</v>
      </c>
      <c r="B288" s="2" t="s">
        <v>75</v>
      </c>
      <c r="C288" s="2" t="s">
        <v>169</v>
      </c>
      <c r="D288" s="2" t="s">
        <v>174</v>
      </c>
      <c r="E288" s="2" t="s">
        <v>173</v>
      </c>
      <c r="F288" s="2" t="s">
        <v>173</v>
      </c>
      <c r="G288" s="2" t="s">
        <v>1336</v>
      </c>
      <c r="P288" s="2" t="s">
        <v>1322</v>
      </c>
      <c r="Q288" s="2" t="s">
        <v>1322</v>
      </c>
      <c r="R288" s="2">
        <v>2</v>
      </c>
      <c r="S288" s="2" t="s">
        <v>174</v>
      </c>
      <c r="T288" s="2">
        <v>3</v>
      </c>
      <c r="U288" s="5">
        <v>35691</v>
      </c>
      <c r="AZ288" s="2">
        <v>2008</v>
      </c>
      <c r="BA288" s="2">
        <v>4</v>
      </c>
      <c r="BB288" s="2" t="s">
        <v>1443</v>
      </c>
      <c r="BC288" s="2" t="s">
        <v>1442</v>
      </c>
      <c r="BD288" s="2" t="s">
        <v>1443</v>
      </c>
    </row>
    <row r="289" spans="1:56" x14ac:dyDescent="0.3">
      <c r="A289" s="2" t="s">
        <v>1131</v>
      </c>
      <c r="B289" s="2" t="s">
        <v>111</v>
      </c>
      <c r="C289" s="2" t="s">
        <v>264</v>
      </c>
      <c r="D289" s="2" t="s">
        <v>312</v>
      </c>
      <c r="E289" s="2" t="s">
        <v>282</v>
      </c>
      <c r="F289" s="2" t="s">
        <v>426</v>
      </c>
      <c r="G289" s="2" t="s">
        <v>1336</v>
      </c>
      <c r="P289" s="2">
        <v>5</v>
      </c>
      <c r="Q289" s="2">
        <v>5</v>
      </c>
      <c r="R289" s="2">
        <v>0</v>
      </c>
      <c r="S289" s="2" t="s">
        <v>282</v>
      </c>
      <c r="T289" s="2">
        <v>5</v>
      </c>
      <c r="U289" s="5">
        <v>1920</v>
      </c>
      <c r="BB289" s="2" t="s">
        <v>1443</v>
      </c>
      <c r="BC289" s="2" t="s">
        <v>1442</v>
      </c>
    </row>
    <row r="290" spans="1:56" x14ac:dyDescent="0.3">
      <c r="A290" s="2" t="s">
        <v>663</v>
      </c>
      <c r="B290" s="2" t="s">
        <v>76</v>
      </c>
      <c r="C290" s="2" t="s">
        <v>83</v>
      </c>
      <c r="D290" s="2" t="s">
        <v>1223</v>
      </c>
      <c r="E290" s="2" t="s">
        <v>1223</v>
      </c>
      <c r="F290" s="2" t="s">
        <v>486</v>
      </c>
      <c r="G290" s="2" t="s">
        <v>1336</v>
      </c>
      <c r="P290" s="2">
        <v>5</v>
      </c>
      <c r="Q290" s="2">
        <v>5</v>
      </c>
      <c r="R290" s="2">
        <v>0</v>
      </c>
      <c r="S290" s="2" t="s">
        <v>89</v>
      </c>
      <c r="T290" s="2">
        <v>5</v>
      </c>
      <c r="U290" s="5">
        <v>21</v>
      </c>
      <c r="BB290" s="2" t="s">
        <v>1443</v>
      </c>
      <c r="BC290" s="2" t="s">
        <v>1442</v>
      </c>
    </row>
    <row r="291" spans="1:56" x14ac:dyDescent="0.3">
      <c r="A291" s="2" t="s">
        <v>1134</v>
      </c>
      <c r="B291" s="2" t="s">
        <v>111</v>
      </c>
      <c r="C291" s="2" t="s">
        <v>264</v>
      </c>
      <c r="D291" s="2" t="s">
        <v>425</v>
      </c>
      <c r="E291" s="2" t="s">
        <v>289</v>
      </c>
      <c r="F291" s="2" t="s">
        <v>289</v>
      </c>
      <c r="G291" s="2" t="s">
        <v>1336</v>
      </c>
      <c r="P291" s="2" t="s">
        <v>1321</v>
      </c>
      <c r="Q291" s="2" t="s">
        <v>1322</v>
      </c>
      <c r="R291" s="2">
        <v>4</v>
      </c>
      <c r="S291" s="2" t="s">
        <v>314</v>
      </c>
      <c r="T291" s="2">
        <v>3</v>
      </c>
      <c r="U291" s="5">
        <v>85955</v>
      </c>
      <c r="AZ291" s="2" t="s">
        <v>1396</v>
      </c>
      <c r="BA291" s="2">
        <v>8</v>
      </c>
      <c r="BB291" s="2" t="s">
        <v>1443</v>
      </c>
      <c r="BC291" s="2" t="s">
        <v>1442</v>
      </c>
      <c r="BD291" s="2" t="s">
        <v>1443</v>
      </c>
    </row>
    <row r="292" spans="1:56" x14ac:dyDescent="0.3">
      <c r="A292" s="2" t="s">
        <v>1135</v>
      </c>
      <c r="B292" s="2" t="s">
        <v>111</v>
      </c>
      <c r="C292" s="2" t="s">
        <v>264</v>
      </c>
      <c r="D292" s="2" t="s">
        <v>279</v>
      </c>
      <c r="E292" s="2" t="s">
        <v>1258</v>
      </c>
      <c r="F292" s="2" t="s">
        <v>290</v>
      </c>
      <c r="G292" s="2" t="s">
        <v>1336</v>
      </c>
      <c r="P292" s="2" t="s">
        <v>1322</v>
      </c>
      <c r="Q292" s="2">
        <v>5</v>
      </c>
      <c r="R292" s="2">
        <v>2</v>
      </c>
      <c r="S292" s="2" t="s">
        <v>1352</v>
      </c>
      <c r="T292" s="2">
        <v>3</v>
      </c>
      <c r="U292" s="5">
        <v>13320</v>
      </c>
      <c r="AZ292" s="2">
        <v>2008</v>
      </c>
      <c r="BA292" s="2">
        <v>4</v>
      </c>
      <c r="BB292" s="2" t="s">
        <v>1443</v>
      </c>
      <c r="BC292" s="2" t="s">
        <v>1442</v>
      </c>
    </row>
    <row r="293" spans="1:56" x14ac:dyDescent="0.3">
      <c r="A293" s="2" t="s">
        <v>1136</v>
      </c>
      <c r="B293" s="2" t="s">
        <v>111</v>
      </c>
      <c r="C293" s="2" t="s">
        <v>264</v>
      </c>
      <c r="D293" s="2" t="s">
        <v>269</v>
      </c>
      <c r="E293" s="2" t="s">
        <v>269</v>
      </c>
      <c r="F293" s="2" t="s">
        <v>427</v>
      </c>
      <c r="G293" s="2" t="s">
        <v>1336</v>
      </c>
      <c r="P293" s="2" t="s">
        <v>1323</v>
      </c>
      <c r="Q293" s="2" t="s">
        <v>1325</v>
      </c>
      <c r="R293" s="2">
        <v>0</v>
      </c>
      <c r="S293" s="2" t="s">
        <v>269</v>
      </c>
      <c r="T293" s="2">
        <v>3</v>
      </c>
      <c r="U293" s="5">
        <v>7568</v>
      </c>
      <c r="BB293" s="2" t="s">
        <v>1443</v>
      </c>
      <c r="BC293" s="2" t="s">
        <v>1442</v>
      </c>
    </row>
    <row r="294" spans="1:56" x14ac:dyDescent="0.3">
      <c r="A294" s="2" t="s">
        <v>1137</v>
      </c>
      <c r="B294" s="2" t="s">
        <v>111</v>
      </c>
      <c r="C294" s="2" t="s">
        <v>264</v>
      </c>
      <c r="D294" s="2" t="s">
        <v>279</v>
      </c>
      <c r="E294" s="2" t="s">
        <v>293</v>
      </c>
      <c r="F294" s="2" t="s">
        <v>402</v>
      </c>
      <c r="G294" s="2" t="s">
        <v>1336</v>
      </c>
      <c r="P294" s="2" t="s">
        <v>1322</v>
      </c>
      <c r="Q294" s="2">
        <v>0</v>
      </c>
      <c r="R294" s="2">
        <v>0</v>
      </c>
      <c r="S294" s="2" t="s">
        <v>314</v>
      </c>
      <c r="T294" s="2">
        <v>3</v>
      </c>
      <c r="U294" s="5">
        <v>17219</v>
      </c>
      <c r="AN294" s="5" t="s">
        <v>1336</v>
      </c>
      <c r="AO294" s="5" t="s">
        <v>1336</v>
      </c>
      <c r="AP294" s="5" t="s">
        <v>1336</v>
      </c>
      <c r="AQ294" s="5" t="s">
        <v>1336</v>
      </c>
      <c r="AR294" s="5" t="s">
        <v>1336</v>
      </c>
      <c r="AS294" s="5" t="s">
        <v>1336</v>
      </c>
      <c r="AT294" s="5" t="s">
        <v>1336</v>
      </c>
      <c r="AU294" s="5" t="s">
        <v>1336</v>
      </c>
      <c r="AV294" s="5" t="s">
        <v>1336</v>
      </c>
      <c r="AW294" s="5" t="s">
        <v>1336</v>
      </c>
      <c r="AX294" s="5" t="s">
        <v>1336</v>
      </c>
      <c r="AY294" s="5" t="s">
        <v>1336</v>
      </c>
      <c r="AZ294" s="2">
        <v>0</v>
      </c>
      <c r="BA294" s="2">
        <v>0</v>
      </c>
      <c r="BB294" s="2" t="s">
        <v>1443</v>
      </c>
      <c r="BC294" s="2" t="s">
        <v>1443</v>
      </c>
    </row>
    <row r="295" spans="1:56" x14ac:dyDescent="0.3">
      <c r="A295" s="2" t="s">
        <v>991</v>
      </c>
      <c r="B295" s="2" t="s">
        <v>194</v>
      </c>
      <c r="C295" s="2" t="s">
        <v>231</v>
      </c>
      <c r="D295" s="2" t="s">
        <v>240</v>
      </c>
      <c r="E295" s="2" t="s">
        <v>237</v>
      </c>
      <c r="F295" s="2" t="s">
        <v>553</v>
      </c>
      <c r="G295" s="2" t="s">
        <v>1336</v>
      </c>
      <c r="P295" s="2">
        <v>5</v>
      </c>
      <c r="Q295" s="2">
        <v>5</v>
      </c>
      <c r="R295" s="2">
        <v>0</v>
      </c>
      <c r="S295" s="2" t="s">
        <v>237</v>
      </c>
      <c r="T295" s="2">
        <v>5</v>
      </c>
      <c r="U295" s="5">
        <v>115</v>
      </c>
      <c r="BB295" s="2" t="s">
        <v>1443</v>
      </c>
      <c r="BC295" s="2" t="s">
        <v>1442</v>
      </c>
    </row>
    <row r="296" spans="1:56" x14ac:dyDescent="0.3">
      <c r="A296" s="2" t="s">
        <v>735</v>
      </c>
      <c r="B296" s="2" t="s">
        <v>108</v>
      </c>
      <c r="C296" s="2" t="s">
        <v>118</v>
      </c>
      <c r="D296" s="2" t="s">
        <v>122</v>
      </c>
      <c r="E296" s="2" t="s">
        <v>1309</v>
      </c>
      <c r="F296" s="2" t="s">
        <v>612</v>
      </c>
      <c r="G296" s="2" t="s">
        <v>1336</v>
      </c>
      <c r="P296" s="2">
        <v>5</v>
      </c>
      <c r="Q296" s="2">
        <v>5</v>
      </c>
      <c r="R296" s="2">
        <v>0</v>
      </c>
      <c r="S296" s="2" t="s">
        <v>122</v>
      </c>
      <c r="T296" s="2">
        <v>5</v>
      </c>
      <c r="U296" s="5">
        <v>4449</v>
      </c>
      <c r="BB296" s="2" t="s">
        <v>1443</v>
      </c>
      <c r="BC296" s="2" t="s">
        <v>1442</v>
      </c>
    </row>
    <row r="297" spans="1:56" x14ac:dyDescent="0.3">
      <c r="A297" s="2" t="s">
        <v>837</v>
      </c>
      <c r="B297" s="2" t="s">
        <v>108</v>
      </c>
      <c r="C297" s="2" t="s">
        <v>323</v>
      </c>
      <c r="D297" s="2" t="s">
        <v>1297</v>
      </c>
      <c r="E297" s="2" t="s">
        <v>1297</v>
      </c>
      <c r="F297" s="2" t="s">
        <v>524</v>
      </c>
      <c r="G297" s="2" t="s">
        <v>1336</v>
      </c>
      <c r="P297" s="2">
        <v>5</v>
      </c>
      <c r="Q297" s="2">
        <v>5</v>
      </c>
      <c r="R297" s="2">
        <v>0</v>
      </c>
      <c r="S297" s="2" t="s">
        <v>1297</v>
      </c>
      <c r="T297" s="2">
        <v>5</v>
      </c>
      <c r="U297" s="5">
        <v>0</v>
      </c>
      <c r="BB297" s="2" t="s">
        <v>1443</v>
      </c>
      <c r="BC297" s="2" t="s">
        <v>1442</v>
      </c>
    </row>
    <row r="298" spans="1:56" x14ac:dyDescent="0.3">
      <c r="A298" s="2" t="s">
        <v>992</v>
      </c>
      <c r="B298" s="2" t="s">
        <v>194</v>
      </c>
      <c r="C298" s="2" t="s">
        <v>231</v>
      </c>
      <c r="D298" s="2" t="s">
        <v>243</v>
      </c>
      <c r="E298" s="2" t="s">
        <v>243</v>
      </c>
      <c r="F298" s="2" t="s">
        <v>576</v>
      </c>
      <c r="G298" s="2" t="s">
        <v>1336</v>
      </c>
      <c r="P298" s="2">
        <v>5</v>
      </c>
      <c r="Q298" s="2">
        <v>5</v>
      </c>
      <c r="R298" s="2">
        <v>0</v>
      </c>
      <c r="S298" s="2" t="s">
        <v>243</v>
      </c>
      <c r="T298" s="2">
        <v>5</v>
      </c>
      <c r="U298" s="5">
        <v>31</v>
      </c>
      <c r="BB298" s="2" t="s">
        <v>1443</v>
      </c>
      <c r="BC298" s="2" t="s">
        <v>1442</v>
      </c>
    </row>
    <row r="299" spans="1:56" x14ac:dyDescent="0.3">
      <c r="A299" s="2" t="s">
        <v>1139</v>
      </c>
      <c r="B299" s="2" t="s">
        <v>111</v>
      </c>
      <c r="C299" s="2" t="s">
        <v>264</v>
      </c>
      <c r="D299" s="2" t="s">
        <v>306</v>
      </c>
      <c r="E299" s="2" t="s">
        <v>306</v>
      </c>
      <c r="F299" s="2" t="s">
        <v>1637</v>
      </c>
      <c r="G299" s="2" t="s">
        <v>1336</v>
      </c>
      <c r="P299" s="2" t="s">
        <v>1322</v>
      </c>
      <c r="Q299" s="2">
        <v>5</v>
      </c>
      <c r="R299" s="2">
        <v>4</v>
      </c>
      <c r="S299" s="2" t="s">
        <v>317</v>
      </c>
      <c r="T299" s="2">
        <v>3</v>
      </c>
      <c r="U299" s="5">
        <v>50584</v>
      </c>
      <c r="AN299" s="5">
        <v>364</v>
      </c>
      <c r="AO299" s="5">
        <v>439</v>
      </c>
      <c r="AP299" s="2" t="s">
        <v>1460</v>
      </c>
      <c r="AQ299" s="2">
        <v>3</v>
      </c>
      <c r="AR299" s="2" t="s">
        <v>1459</v>
      </c>
      <c r="AS299" s="9">
        <v>2047301</v>
      </c>
      <c r="AT299" s="9">
        <v>1598798</v>
      </c>
      <c r="AU299" s="9">
        <f>AS299/67408</f>
        <v>30.37178079753145</v>
      </c>
      <c r="AV299" s="9">
        <f>AT299/67408</f>
        <v>23.718223356278187</v>
      </c>
      <c r="AW299" s="10">
        <v>0.16</v>
      </c>
      <c r="AX299" s="10">
        <v>0.1166</v>
      </c>
      <c r="AY299" s="2" t="s">
        <v>1442</v>
      </c>
      <c r="AZ299" s="2" t="s">
        <v>1636</v>
      </c>
      <c r="BA299" s="2">
        <v>8</v>
      </c>
      <c r="BB299" s="2" t="s">
        <v>1443</v>
      </c>
      <c r="BC299" s="2" t="s">
        <v>1442</v>
      </c>
      <c r="BD299" s="2" t="s">
        <v>1443</v>
      </c>
    </row>
    <row r="300" spans="1:56" x14ac:dyDescent="0.3">
      <c r="A300" s="2" t="s">
        <v>993</v>
      </c>
      <c r="B300" s="2" t="s">
        <v>194</v>
      </c>
      <c r="C300" s="2" t="s">
        <v>231</v>
      </c>
      <c r="D300" s="2" t="s">
        <v>240</v>
      </c>
      <c r="E300" s="2" t="s">
        <v>237</v>
      </c>
      <c r="F300" s="2" t="s">
        <v>455</v>
      </c>
      <c r="G300" s="2" t="s">
        <v>1336</v>
      </c>
      <c r="P300" s="2">
        <v>5</v>
      </c>
      <c r="Q300" s="2">
        <v>5</v>
      </c>
      <c r="R300" s="2">
        <v>0</v>
      </c>
      <c r="S300" s="2" t="s">
        <v>237</v>
      </c>
      <c r="T300" s="2">
        <v>5</v>
      </c>
      <c r="U300" s="5">
        <v>595</v>
      </c>
      <c r="BB300" s="2" t="s">
        <v>1443</v>
      </c>
      <c r="BC300" s="2" t="s">
        <v>1442</v>
      </c>
    </row>
    <row r="301" spans="1:56" x14ac:dyDescent="0.3">
      <c r="A301" s="2" t="s">
        <v>664</v>
      </c>
      <c r="B301" s="2" t="s">
        <v>76</v>
      </c>
      <c r="C301" s="2" t="s">
        <v>83</v>
      </c>
      <c r="D301" s="2" t="s">
        <v>98</v>
      </c>
      <c r="E301" s="2" t="s">
        <v>1228</v>
      </c>
      <c r="F301" s="3" t="s">
        <v>90</v>
      </c>
      <c r="G301" s="3" t="s">
        <v>1336</v>
      </c>
      <c r="P301" s="2" t="s">
        <v>1325</v>
      </c>
      <c r="Q301" s="2" t="s">
        <v>1325</v>
      </c>
      <c r="R301" s="2">
        <v>4</v>
      </c>
      <c r="S301" s="2" t="s">
        <v>1228</v>
      </c>
      <c r="T301" s="2">
        <v>4</v>
      </c>
      <c r="U301" s="5">
        <v>13202</v>
      </c>
      <c r="AZ301" s="2">
        <v>1996</v>
      </c>
      <c r="BA301" s="2">
        <v>4</v>
      </c>
      <c r="BB301" s="2" t="s">
        <v>1443</v>
      </c>
      <c r="BC301" s="2" t="s">
        <v>1442</v>
      </c>
      <c r="BD301" s="2" t="s">
        <v>1443</v>
      </c>
    </row>
    <row r="302" spans="1:56" x14ac:dyDescent="0.3">
      <c r="A302" s="2" t="s">
        <v>711</v>
      </c>
      <c r="B302" s="2" t="s">
        <v>111</v>
      </c>
      <c r="C302" s="2" t="s">
        <v>112</v>
      </c>
      <c r="D302" s="2" t="s">
        <v>116</v>
      </c>
      <c r="E302" s="2" t="s">
        <v>116</v>
      </c>
      <c r="F302" s="2" t="s">
        <v>468</v>
      </c>
      <c r="G302" s="2" t="s">
        <v>1336</v>
      </c>
      <c r="P302" s="2">
        <v>5</v>
      </c>
      <c r="Q302" s="2">
        <v>5</v>
      </c>
      <c r="R302" s="2">
        <v>0</v>
      </c>
      <c r="S302" s="2" t="s">
        <v>116</v>
      </c>
      <c r="T302" s="2">
        <v>4</v>
      </c>
      <c r="U302" s="5">
        <v>3888</v>
      </c>
      <c r="BB302" s="2" t="s">
        <v>1443</v>
      </c>
      <c r="BC302" s="2" t="s">
        <v>1442</v>
      </c>
    </row>
    <row r="303" spans="1:56" x14ac:dyDescent="0.3">
      <c r="A303" s="2" t="s">
        <v>694</v>
      </c>
      <c r="B303" s="2" t="s">
        <v>76</v>
      </c>
      <c r="C303" s="2" t="s">
        <v>99</v>
      </c>
      <c r="D303" s="2" t="s">
        <v>1205</v>
      </c>
      <c r="E303" s="2" t="s">
        <v>1207</v>
      </c>
      <c r="F303" s="2" t="s">
        <v>546</v>
      </c>
      <c r="G303" s="2" t="s">
        <v>1336</v>
      </c>
      <c r="P303" s="2">
        <v>5</v>
      </c>
      <c r="Q303" s="2">
        <v>5</v>
      </c>
      <c r="R303" s="2">
        <v>0</v>
      </c>
      <c r="S303" s="2" t="s">
        <v>102</v>
      </c>
      <c r="T303" s="2">
        <v>5</v>
      </c>
      <c r="U303" s="5">
        <v>804</v>
      </c>
      <c r="BB303" s="2" t="s">
        <v>1443</v>
      </c>
      <c r="BC303" s="2" t="s">
        <v>1442</v>
      </c>
    </row>
    <row r="304" spans="1:56" x14ac:dyDescent="0.3">
      <c r="A304" s="2" t="s">
        <v>936</v>
      </c>
      <c r="B304" s="2" t="s">
        <v>76</v>
      </c>
      <c r="C304" s="2" t="s">
        <v>223</v>
      </c>
      <c r="D304" s="2" t="s">
        <v>1209</v>
      </c>
      <c r="E304" s="2" t="s">
        <v>1209</v>
      </c>
      <c r="F304" s="2" t="s">
        <v>549</v>
      </c>
      <c r="G304" s="2" t="s">
        <v>1336</v>
      </c>
      <c r="P304" s="2">
        <v>5</v>
      </c>
      <c r="Q304" s="2">
        <v>5</v>
      </c>
      <c r="R304" s="2">
        <v>0</v>
      </c>
      <c r="S304" s="2" t="s">
        <v>1209</v>
      </c>
      <c r="T304" s="2">
        <v>5</v>
      </c>
      <c r="U304" s="5">
        <v>66</v>
      </c>
      <c r="BB304" s="2" t="s">
        <v>1443</v>
      </c>
      <c r="BC304" s="2" t="s">
        <v>1442</v>
      </c>
    </row>
    <row r="305" spans="1:56" x14ac:dyDescent="0.3">
      <c r="A305" s="2" t="s">
        <v>839</v>
      </c>
      <c r="B305" s="2" t="s">
        <v>108</v>
      </c>
      <c r="C305" s="2" t="s">
        <v>323</v>
      </c>
      <c r="D305" s="2" t="s">
        <v>1294</v>
      </c>
      <c r="E305" s="2" t="s">
        <v>1298</v>
      </c>
      <c r="F305" s="2" t="s">
        <v>618</v>
      </c>
      <c r="G305" s="2" t="s">
        <v>1336</v>
      </c>
      <c r="P305" s="2">
        <v>5</v>
      </c>
      <c r="Q305" s="2">
        <v>5</v>
      </c>
      <c r="R305" s="2">
        <v>0</v>
      </c>
      <c r="S305" s="2" t="s">
        <v>1294</v>
      </c>
      <c r="T305" s="2">
        <v>5</v>
      </c>
      <c r="U305" s="5">
        <v>817</v>
      </c>
      <c r="BB305" s="2" t="s">
        <v>1443</v>
      </c>
      <c r="BC305" s="2" t="s">
        <v>1442</v>
      </c>
    </row>
    <row r="306" spans="1:56" x14ac:dyDescent="0.3">
      <c r="A306" s="2" t="s">
        <v>941</v>
      </c>
      <c r="B306" s="2" t="s">
        <v>75</v>
      </c>
      <c r="C306" s="2" t="s">
        <v>225</v>
      </c>
      <c r="D306" s="2" t="s">
        <v>228</v>
      </c>
      <c r="E306" s="2" t="s">
        <v>228</v>
      </c>
      <c r="F306" s="2" t="s">
        <v>228</v>
      </c>
      <c r="G306" s="2" t="s">
        <v>1336</v>
      </c>
      <c r="P306" s="2" t="s">
        <v>1318</v>
      </c>
      <c r="Q306" s="2" t="s">
        <v>1321</v>
      </c>
      <c r="R306" s="2">
        <v>5</v>
      </c>
      <c r="S306" s="2" t="s">
        <v>226</v>
      </c>
      <c r="T306" s="2">
        <v>3</v>
      </c>
      <c r="U306" s="5">
        <v>161782</v>
      </c>
      <c r="AP306" s="2" t="s">
        <v>1460</v>
      </c>
      <c r="AQ306" s="2">
        <v>0</v>
      </c>
      <c r="AR306" s="2" t="s">
        <v>1474</v>
      </c>
      <c r="AZ306" s="2">
        <v>2004</v>
      </c>
      <c r="BA306" s="2">
        <v>4</v>
      </c>
      <c r="BB306" s="2" t="s">
        <v>1443</v>
      </c>
      <c r="BC306" s="2" t="s">
        <v>1442</v>
      </c>
      <c r="BD306" s="2" t="s">
        <v>1443</v>
      </c>
    </row>
    <row r="307" spans="1:56" x14ac:dyDescent="0.3">
      <c r="A307" s="2" t="s">
        <v>712</v>
      </c>
      <c r="B307" s="2" t="s">
        <v>111</v>
      </c>
      <c r="C307" s="2" t="s">
        <v>112</v>
      </c>
      <c r="D307" s="2" t="s">
        <v>116</v>
      </c>
      <c r="E307" s="2" t="s">
        <v>115</v>
      </c>
      <c r="F307" s="2" t="s">
        <v>469</v>
      </c>
      <c r="G307" s="2" t="s">
        <v>1336</v>
      </c>
      <c r="P307" s="2">
        <v>5</v>
      </c>
      <c r="Q307" s="2">
        <v>5</v>
      </c>
      <c r="R307" s="2">
        <v>0</v>
      </c>
      <c r="S307" s="2" t="s">
        <v>117</v>
      </c>
      <c r="T307" s="2">
        <v>5</v>
      </c>
      <c r="U307" s="5">
        <v>5561</v>
      </c>
      <c r="BB307" s="2" t="s">
        <v>1443</v>
      </c>
      <c r="BC307" s="2" t="s">
        <v>1442</v>
      </c>
    </row>
    <row r="308" spans="1:56" x14ac:dyDescent="0.3">
      <c r="A308" s="2" t="s">
        <v>1065</v>
      </c>
      <c r="B308" s="2" t="s">
        <v>194</v>
      </c>
      <c r="C308" s="2" t="s">
        <v>249</v>
      </c>
      <c r="D308" s="2" t="s">
        <v>258</v>
      </c>
      <c r="E308" s="2" t="s">
        <v>258</v>
      </c>
      <c r="F308" s="2" t="s">
        <v>258</v>
      </c>
      <c r="G308" s="2" t="s">
        <v>1336</v>
      </c>
      <c r="H308"/>
      <c r="P308" s="2" t="s">
        <v>1318</v>
      </c>
      <c r="Q308" s="2" t="s">
        <v>1321</v>
      </c>
      <c r="R308" s="2">
        <v>5</v>
      </c>
      <c r="S308" s="2" t="s">
        <v>255</v>
      </c>
      <c r="T308" s="2">
        <v>2</v>
      </c>
      <c r="U308" s="5">
        <v>139072</v>
      </c>
      <c r="AZ308" s="2">
        <v>1996</v>
      </c>
      <c r="BA308" s="2">
        <v>4</v>
      </c>
      <c r="BB308" s="2" t="s">
        <v>1443</v>
      </c>
      <c r="BC308" s="2" t="s">
        <v>1442</v>
      </c>
      <c r="BD308" s="2" t="s">
        <v>1443</v>
      </c>
    </row>
    <row r="309" spans="1:56" x14ac:dyDescent="0.3">
      <c r="A309" s="2" t="s">
        <v>666</v>
      </c>
      <c r="B309" s="2" t="s">
        <v>76</v>
      </c>
      <c r="C309" s="2" t="s">
        <v>83</v>
      </c>
      <c r="D309" s="2" t="s">
        <v>1222</v>
      </c>
      <c r="E309" s="2" t="s">
        <v>1229</v>
      </c>
      <c r="F309" s="2" t="s">
        <v>475</v>
      </c>
      <c r="G309" s="2" t="s">
        <v>1336</v>
      </c>
      <c r="P309" s="2">
        <v>5</v>
      </c>
      <c r="Q309" s="2">
        <v>5</v>
      </c>
      <c r="R309" s="2">
        <v>0</v>
      </c>
      <c r="S309" s="2" t="s">
        <v>1229</v>
      </c>
      <c r="T309" s="2">
        <v>5</v>
      </c>
      <c r="U309" s="5">
        <v>0</v>
      </c>
      <c r="BB309" s="2" t="s">
        <v>1443</v>
      </c>
      <c r="BC309" s="2" t="s">
        <v>1442</v>
      </c>
    </row>
    <row r="310" spans="1:56" x14ac:dyDescent="0.3">
      <c r="A310" s="2" t="s">
        <v>994</v>
      </c>
      <c r="B310" s="2" t="s">
        <v>194</v>
      </c>
      <c r="C310" s="2" t="s">
        <v>231</v>
      </c>
      <c r="D310" s="2" t="s">
        <v>243</v>
      </c>
      <c r="E310" s="2" t="s">
        <v>1284</v>
      </c>
      <c r="F310" s="2" t="s">
        <v>584</v>
      </c>
      <c r="G310" s="2" t="s">
        <v>1336</v>
      </c>
      <c r="P310" s="2">
        <v>5</v>
      </c>
      <c r="Q310" s="2">
        <v>5</v>
      </c>
      <c r="R310" s="2">
        <v>0</v>
      </c>
      <c r="S310" s="2" t="s">
        <v>233</v>
      </c>
      <c r="T310" s="2">
        <v>5</v>
      </c>
      <c r="U310" s="5">
        <v>129</v>
      </c>
      <c r="BB310" s="2" t="s">
        <v>1443</v>
      </c>
      <c r="BC310" s="2" t="s">
        <v>1442</v>
      </c>
    </row>
    <row r="311" spans="1:56" x14ac:dyDescent="0.3">
      <c r="A311" s="2" t="s">
        <v>713</v>
      </c>
      <c r="B311" s="2" t="s">
        <v>111</v>
      </c>
      <c r="C311" s="2" t="s">
        <v>112</v>
      </c>
      <c r="D311" s="2" t="s">
        <v>116</v>
      </c>
      <c r="E311" s="2" t="s">
        <v>115</v>
      </c>
      <c r="F311" s="3" t="s">
        <v>115</v>
      </c>
      <c r="G311" s="3" t="s">
        <v>1336</v>
      </c>
      <c r="P311" s="2" t="s">
        <v>1321</v>
      </c>
      <c r="Q311" s="2" t="s">
        <v>1322</v>
      </c>
      <c r="R311" s="2">
        <v>0</v>
      </c>
      <c r="S311" s="2" t="s">
        <v>117</v>
      </c>
      <c r="T311" s="2">
        <v>3</v>
      </c>
      <c r="U311" s="5">
        <v>85668</v>
      </c>
      <c r="AN311" s="5" t="s">
        <v>1336</v>
      </c>
      <c r="AO311" s="5" t="s">
        <v>1336</v>
      </c>
      <c r="AP311" s="5" t="s">
        <v>1460</v>
      </c>
      <c r="AQ311" s="2">
        <v>1</v>
      </c>
      <c r="AR311" s="2" t="s">
        <v>1474</v>
      </c>
      <c r="AS311" s="9" t="s">
        <v>1336</v>
      </c>
      <c r="AT311" s="9" t="s">
        <v>1336</v>
      </c>
      <c r="AU311" s="9" t="s">
        <v>1336</v>
      </c>
      <c r="AV311" s="9" t="s">
        <v>1336</v>
      </c>
      <c r="AW311" s="9" t="s">
        <v>1336</v>
      </c>
      <c r="AX311" s="9" t="s">
        <v>1336</v>
      </c>
      <c r="AY311" s="2" t="s">
        <v>1443</v>
      </c>
      <c r="AZ311" s="2" t="s">
        <v>1694</v>
      </c>
      <c r="BA311" s="2">
        <v>8</v>
      </c>
      <c r="BB311" s="2" t="s">
        <v>1443</v>
      </c>
      <c r="BC311" s="2" t="s">
        <v>1477</v>
      </c>
      <c r="BD311" s="2" t="s">
        <v>1443</v>
      </c>
    </row>
    <row r="312" spans="1:56" x14ac:dyDescent="0.3">
      <c r="A312" s="2" t="s">
        <v>1147</v>
      </c>
      <c r="B312" s="2" t="s">
        <v>111</v>
      </c>
      <c r="C312" s="2" t="s">
        <v>264</v>
      </c>
      <c r="D312" s="2" t="s">
        <v>274</v>
      </c>
      <c r="E312" s="2" t="s">
        <v>295</v>
      </c>
      <c r="F312" s="2" t="s">
        <v>1581</v>
      </c>
      <c r="G312" s="2" t="s">
        <v>1336</v>
      </c>
      <c r="P312" s="2" t="s">
        <v>1322</v>
      </c>
      <c r="Q312" s="2" t="s">
        <v>1323</v>
      </c>
      <c r="R312" s="2">
        <v>4</v>
      </c>
      <c r="S312" s="2" t="s">
        <v>274</v>
      </c>
      <c r="T312" s="2">
        <v>3</v>
      </c>
      <c r="U312" s="5">
        <v>61039</v>
      </c>
      <c r="AN312" s="5" t="s">
        <v>1336</v>
      </c>
      <c r="AO312" s="5" t="s">
        <v>1336</v>
      </c>
      <c r="AP312" s="2" t="s">
        <v>1460</v>
      </c>
      <c r="AQ312" s="2">
        <v>1</v>
      </c>
      <c r="AR312" s="2" t="s">
        <v>1474</v>
      </c>
      <c r="AS312" s="9" t="s">
        <v>1336</v>
      </c>
      <c r="AT312" s="9" t="s">
        <v>1336</v>
      </c>
      <c r="AU312" s="9" t="s">
        <v>1336</v>
      </c>
      <c r="AV312" s="9" t="s">
        <v>1336</v>
      </c>
      <c r="AW312" s="9" t="s">
        <v>1336</v>
      </c>
      <c r="AX312" s="9" t="s">
        <v>1336</v>
      </c>
      <c r="AY312" s="2" t="s">
        <v>1442</v>
      </c>
      <c r="AZ312" s="2" t="s">
        <v>1395</v>
      </c>
      <c r="BA312" s="2">
        <v>8</v>
      </c>
      <c r="BB312" s="2" t="s">
        <v>1443</v>
      </c>
      <c r="BC312" s="2" t="s">
        <v>1443</v>
      </c>
      <c r="BD312" s="2" t="s">
        <v>1443</v>
      </c>
    </row>
    <row r="313" spans="1:56" x14ac:dyDescent="0.3">
      <c r="A313" s="2" t="s">
        <v>668</v>
      </c>
      <c r="B313" s="2" t="s">
        <v>76</v>
      </c>
      <c r="C313" s="2" t="s">
        <v>83</v>
      </c>
      <c r="D313" s="2" t="s">
        <v>1225</v>
      </c>
      <c r="E313" s="2" t="s">
        <v>1225</v>
      </c>
      <c r="F313" s="2" t="s">
        <v>478</v>
      </c>
      <c r="G313" s="2" t="s">
        <v>1336</v>
      </c>
      <c r="P313" s="2" t="s">
        <v>1322</v>
      </c>
      <c r="Q313" s="2">
        <v>5</v>
      </c>
      <c r="R313" s="2">
        <v>0</v>
      </c>
      <c r="S313" s="2" t="s">
        <v>1225</v>
      </c>
      <c r="T313" s="2">
        <v>3</v>
      </c>
      <c r="U313" s="5">
        <v>17631</v>
      </c>
      <c r="BB313" s="2" t="s">
        <v>1443</v>
      </c>
      <c r="BC313" s="2" t="s">
        <v>1442</v>
      </c>
      <c r="BD313" s="2" t="s">
        <v>1443</v>
      </c>
    </row>
    <row r="314" spans="1:56" x14ac:dyDescent="0.3">
      <c r="A314" s="2" t="s">
        <v>937</v>
      </c>
      <c r="B314" s="2" t="s">
        <v>76</v>
      </c>
      <c r="C314" s="2" t="s">
        <v>223</v>
      </c>
      <c r="D314" s="2" t="s">
        <v>1209</v>
      </c>
      <c r="E314" s="2" t="s">
        <v>1210</v>
      </c>
      <c r="F314" s="2" t="s">
        <v>550</v>
      </c>
      <c r="G314" s="2" t="s">
        <v>1336</v>
      </c>
      <c r="P314" s="2">
        <v>5</v>
      </c>
      <c r="Q314" s="2">
        <v>5</v>
      </c>
      <c r="R314" s="2">
        <v>0</v>
      </c>
      <c r="S314" s="2" t="s">
        <v>1210</v>
      </c>
      <c r="T314" s="2">
        <v>5</v>
      </c>
      <c r="U314" s="5">
        <v>596</v>
      </c>
      <c r="BB314" s="2" t="s">
        <v>1443</v>
      </c>
      <c r="BC314" s="2" t="s">
        <v>1442</v>
      </c>
    </row>
    <row r="315" spans="1:56" x14ac:dyDescent="0.3">
      <c r="A315" s="2" t="s">
        <v>795</v>
      </c>
      <c r="B315" s="2" t="s">
        <v>111</v>
      </c>
      <c r="C315" s="2" t="s">
        <v>130</v>
      </c>
      <c r="D315" s="2" t="s">
        <v>147</v>
      </c>
      <c r="E315" s="2" t="s">
        <v>148</v>
      </c>
      <c r="F315" s="3" t="s">
        <v>338</v>
      </c>
      <c r="G315" s="3" t="s">
        <v>1336</v>
      </c>
      <c r="P315" s="2">
        <v>5</v>
      </c>
      <c r="Q315" s="2">
        <v>5</v>
      </c>
      <c r="R315" s="2">
        <v>0</v>
      </c>
      <c r="S315" s="2" t="s">
        <v>148</v>
      </c>
      <c r="T315" s="2">
        <v>5</v>
      </c>
      <c r="U315" s="5">
        <v>576</v>
      </c>
      <c r="BB315" s="2" t="s">
        <v>1443</v>
      </c>
      <c r="BC315" s="2" t="s">
        <v>1442</v>
      </c>
    </row>
    <row r="316" spans="1:56" x14ac:dyDescent="0.3">
      <c r="A316" s="2" t="s">
        <v>796</v>
      </c>
      <c r="B316" s="2" t="s">
        <v>111</v>
      </c>
      <c r="C316" s="2" t="s">
        <v>130</v>
      </c>
      <c r="D316" s="2" t="s">
        <v>137</v>
      </c>
      <c r="E316" s="2" t="s">
        <v>1240</v>
      </c>
      <c r="F316" s="3" t="s">
        <v>339</v>
      </c>
      <c r="G316" s="3" t="s">
        <v>1336</v>
      </c>
      <c r="P316" s="2" t="s">
        <v>1325</v>
      </c>
      <c r="Q316" s="2">
        <v>5</v>
      </c>
      <c r="R316" s="2">
        <v>2</v>
      </c>
      <c r="S316" s="2" t="s">
        <v>134</v>
      </c>
      <c r="T316" s="2">
        <v>4</v>
      </c>
      <c r="U316" s="5">
        <v>10681</v>
      </c>
      <c r="BB316" s="2" t="s">
        <v>1443</v>
      </c>
      <c r="BC316" s="2" t="s">
        <v>1442</v>
      </c>
    </row>
    <row r="317" spans="1:56" x14ac:dyDescent="0.3">
      <c r="A317" s="2" t="s">
        <v>644</v>
      </c>
      <c r="B317" s="2" t="s">
        <v>75</v>
      </c>
      <c r="C317" s="2" t="s">
        <v>79</v>
      </c>
      <c r="D317" s="2" t="s">
        <v>80</v>
      </c>
      <c r="E317" s="2" t="s">
        <v>80</v>
      </c>
      <c r="F317" s="3" t="s">
        <v>80</v>
      </c>
      <c r="G317" s="3" t="s">
        <v>1336</v>
      </c>
      <c r="P317" s="2" t="s">
        <v>1320</v>
      </c>
      <c r="Q317" s="2" t="s">
        <v>1320</v>
      </c>
      <c r="R317" s="2">
        <v>7</v>
      </c>
      <c r="S317" s="2" t="s">
        <v>80</v>
      </c>
      <c r="T317" s="2">
        <v>2</v>
      </c>
      <c r="U317" s="5">
        <v>1562127.9553332101</v>
      </c>
      <c r="AN317" s="5">
        <v>10000</v>
      </c>
      <c r="AO317" s="5">
        <v>10000</v>
      </c>
      <c r="AP317" s="2" t="s">
        <v>1472</v>
      </c>
      <c r="AQ317" s="2">
        <v>1</v>
      </c>
      <c r="AR317" s="2" t="s">
        <v>1474</v>
      </c>
      <c r="AS317" s="9" t="s">
        <v>1336</v>
      </c>
      <c r="AT317" s="9" t="s">
        <v>1336</v>
      </c>
      <c r="AU317" s="9" t="s">
        <v>1336</v>
      </c>
      <c r="AV317" s="9" t="s">
        <v>1336</v>
      </c>
      <c r="AW317" s="10" t="s">
        <v>1336</v>
      </c>
      <c r="AX317" s="10" t="s">
        <v>1336</v>
      </c>
      <c r="AY317" s="2" t="s">
        <v>1443</v>
      </c>
      <c r="AZ317" s="2">
        <v>2008</v>
      </c>
      <c r="BA317" s="2">
        <v>3</v>
      </c>
      <c r="BB317" s="2" t="s">
        <v>1443</v>
      </c>
      <c r="BC317" s="2" t="s">
        <v>1443</v>
      </c>
      <c r="BD317" s="2" t="s">
        <v>1443</v>
      </c>
    </row>
    <row r="318" spans="1:56" x14ac:dyDescent="0.3">
      <c r="A318" s="2" t="s">
        <v>797</v>
      </c>
      <c r="B318" s="2" t="s">
        <v>111</v>
      </c>
      <c r="C318" s="2" t="s">
        <v>130</v>
      </c>
      <c r="D318" s="2" t="s">
        <v>147</v>
      </c>
      <c r="E318" s="2" t="s">
        <v>148</v>
      </c>
      <c r="F318" s="3" t="s">
        <v>148</v>
      </c>
      <c r="G318" s="3" t="s">
        <v>1336</v>
      </c>
      <c r="P318" s="2" t="s">
        <v>1321</v>
      </c>
      <c r="Q318" s="2" t="s">
        <v>1321</v>
      </c>
      <c r="R318" s="2">
        <v>5</v>
      </c>
      <c r="S318" s="2" t="s">
        <v>134</v>
      </c>
      <c r="T318" s="2">
        <v>3</v>
      </c>
      <c r="U318" s="5">
        <v>133588</v>
      </c>
      <c r="AZ318" s="2" t="s">
        <v>1403</v>
      </c>
      <c r="BA318" s="2">
        <v>12</v>
      </c>
      <c r="BB318" s="2" t="s">
        <v>1443</v>
      </c>
      <c r="BC318" s="2" t="s">
        <v>1442</v>
      </c>
      <c r="BD318" s="2" t="s">
        <v>1443</v>
      </c>
    </row>
    <row r="319" spans="1:56" x14ac:dyDescent="0.3">
      <c r="A319" s="2" t="s">
        <v>1148</v>
      </c>
      <c r="B319" s="2" t="s">
        <v>111</v>
      </c>
      <c r="C319" s="2" t="s">
        <v>264</v>
      </c>
      <c r="D319" s="2" t="s">
        <v>1259</v>
      </c>
      <c r="E319" s="2" t="s">
        <v>1260</v>
      </c>
      <c r="F319" s="2" t="s">
        <v>419</v>
      </c>
      <c r="G319" s="2" t="s">
        <v>1336</v>
      </c>
      <c r="P319" s="2">
        <v>5</v>
      </c>
      <c r="Q319" s="2">
        <v>5</v>
      </c>
      <c r="R319" s="2">
        <v>0</v>
      </c>
      <c r="S319" s="2" t="s">
        <v>1260</v>
      </c>
      <c r="T319" s="2">
        <v>5</v>
      </c>
      <c r="U319" s="5">
        <v>340</v>
      </c>
      <c r="BB319" s="2" t="s">
        <v>1443</v>
      </c>
      <c r="BC319" s="2" t="s">
        <v>1442</v>
      </c>
    </row>
    <row r="320" spans="1:56" x14ac:dyDescent="0.3">
      <c r="A320" s="2" t="s">
        <v>669</v>
      </c>
      <c r="B320" s="2" t="s">
        <v>76</v>
      </c>
      <c r="C320" s="2" t="s">
        <v>83</v>
      </c>
      <c r="D320" s="2" t="s">
        <v>1226</v>
      </c>
      <c r="E320" s="2" t="s">
        <v>1230</v>
      </c>
      <c r="F320" s="2" t="s">
        <v>531</v>
      </c>
      <c r="G320" s="2" t="s">
        <v>1336</v>
      </c>
      <c r="P320" s="2">
        <v>5</v>
      </c>
      <c r="Q320" s="2">
        <v>5</v>
      </c>
      <c r="R320" s="2">
        <v>0</v>
      </c>
      <c r="S320" s="2" t="s">
        <v>93</v>
      </c>
      <c r="T320" s="2">
        <v>5</v>
      </c>
      <c r="U320" s="5">
        <v>429</v>
      </c>
      <c r="BB320" s="2" t="s">
        <v>1443</v>
      </c>
      <c r="BC320" s="2" t="s">
        <v>1442</v>
      </c>
    </row>
    <row r="321" spans="1:56" x14ac:dyDescent="0.3">
      <c r="A321" s="2" t="s">
        <v>995</v>
      </c>
      <c r="B321" s="2" t="s">
        <v>194</v>
      </c>
      <c r="C321" s="2" t="s">
        <v>231</v>
      </c>
      <c r="D321" s="2" t="s">
        <v>240</v>
      </c>
      <c r="E321" s="2" t="s">
        <v>456</v>
      </c>
      <c r="F321" s="2" t="s">
        <v>456</v>
      </c>
      <c r="G321" s="2" t="s">
        <v>1336</v>
      </c>
      <c r="P321" s="2" t="s">
        <v>1322</v>
      </c>
      <c r="Q321" s="2" t="s">
        <v>1323</v>
      </c>
      <c r="R321" s="2">
        <v>3</v>
      </c>
      <c r="S321" s="2" t="s">
        <v>240</v>
      </c>
      <c r="T321" s="2">
        <v>3</v>
      </c>
      <c r="U321" s="5">
        <v>19585</v>
      </c>
      <c r="BB321" s="2" t="s">
        <v>1443</v>
      </c>
      <c r="BC321" s="2" t="s">
        <v>1442</v>
      </c>
    </row>
    <row r="322" spans="1:56" x14ac:dyDescent="0.3">
      <c r="A322" s="2" t="s">
        <v>996</v>
      </c>
      <c r="B322" s="2" t="s">
        <v>194</v>
      </c>
      <c r="C322" s="2" t="s">
        <v>231</v>
      </c>
      <c r="D322" s="2" t="s">
        <v>240</v>
      </c>
      <c r="E322" s="2" t="s">
        <v>237</v>
      </c>
      <c r="F322" s="2" t="s">
        <v>555</v>
      </c>
      <c r="G322" s="2" t="s">
        <v>1336</v>
      </c>
      <c r="P322" s="2">
        <v>5</v>
      </c>
      <c r="Q322" s="2">
        <v>5</v>
      </c>
      <c r="R322" s="2">
        <v>0</v>
      </c>
      <c r="S322" s="2" t="s">
        <v>237</v>
      </c>
      <c r="T322" s="2">
        <v>5</v>
      </c>
      <c r="U322" s="5">
        <v>1812</v>
      </c>
      <c r="BB322" s="2" t="s">
        <v>1443</v>
      </c>
      <c r="BC322" s="2" t="s">
        <v>1442</v>
      </c>
    </row>
    <row r="323" spans="1:56" x14ac:dyDescent="0.3">
      <c r="A323" s="2" t="s">
        <v>714</v>
      </c>
      <c r="B323" s="2" t="s">
        <v>111</v>
      </c>
      <c r="C323" s="2" t="s">
        <v>112</v>
      </c>
      <c r="D323" s="2" t="s">
        <v>113</v>
      </c>
      <c r="E323" s="2" t="s">
        <v>113</v>
      </c>
      <c r="F323" s="2" t="s">
        <v>470</v>
      </c>
      <c r="G323" s="2" t="s">
        <v>1336</v>
      </c>
      <c r="P323" s="2">
        <v>5</v>
      </c>
      <c r="Q323" s="2">
        <v>5</v>
      </c>
      <c r="R323" s="2">
        <v>0</v>
      </c>
      <c r="S323" s="2" t="s">
        <v>113</v>
      </c>
      <c r="T323" s="2">
        <v>5</v>
      </c>
      <c r="U323" s="5">
        <v>84</v>
      </c>
      <c r="AN323" s="5" t="s">
        <v>1336</v>
      </c>
      <c r="AO323" s="5" t="s">
        <v>1336</v>
      </c>
      <c r="AP323" s="5" t="s">
        <v>1336</v>
      </c>
      <c r="AQ323" s="5" t="s">
        <v>1336</v>
      </c>
      <c r="AR323" s="5" t="s">
        <v>1336</v>
      </c>
      <c r="AS323" s="5" t="s">
        <v>1336</v>
      </c>
      <c r="AT323" s="5" t="s">
        <v>1336</v>
      </c>
      <c r="AU323" s="5" t="s">
        <v>1336</v>
      </c>
      <c r="AV323" s="5" t="s">
        <v>1336</v>
      </c>
      <c r="AW323" s="5" t="s">
        <v>1336</v>
      </c>
      <c r="AX323" s="5" t="s">
        <v>1336</v>
      </c>
      <c r="AY323" s="5" t="s">
        <v>1336</v>
      </c>
      <c r="AZ323" s="2">
        <v>0</v>
      </c>
      <c r="BA323" s="2">
        <v>0</v>
      </c>
      <c r="BB323" s="2" t="s">
        <v>1443</v>
      </c>
      <c r="BC323" s="2" t="s">
        <v>1443</v>
      </c>
    </row>
    <row r="324" spans="1:56" x14ac:dyDescent="0.3">
      <c r="A324" s="2" t="s">
        <v>893</v>
      </c>
      <c r="B324" s="2" t="s">
        <v>194</v>
      </c>
      <c r="C324" s="2" t="s">
        <v>195</v>
      </c>
      <c r="D324" s="2" t="s">
        <v>199</v>
      </c>
      <c r="E324" s="2" t="s">
        <v>202</v>
      </c>
      <c r="F324" s="2" t="s">
        <v>494</v>
      </c>
      <c r="G324" s="2" t="s">
        <v>1336</v>
      </c>
      <c r="P324" s="2">
        <v>5</v>
      </c>
      <c r="Q324" s="2">
        <v>5</v>
      </c>
      <c r="R324" s="2">
        <v>0</v>
      </c>
      <c r="S324" s="2" t="s">
        <v>202</v>
      </c>
      <c r="T324" s="2">
        <v>4</v>
      </c>
      <c r="U324" s="5">
        <v>7700</v>
      </c>
      <c r="BB324" s="2" t="s">
        <v>1443</v>
      </c>
      <c r="BC324" s="2" t="s">
        <v>1442</v>
      </c>
    </row>
    <row r="325" spans="1:56" x14ac:dyDescent="0.3">
      <c r="A325" s="2" t="s">
        <v>798</v>
      </c>
      <c r="B325" s="2" t="s">
        <v>111</v>
      </c>
      <c r="C325" s="2" t="s">
        <v>130</v>
      </c>
      <c r="D325" s="2" t="s">
        <v>134</v>
      </c>
      <c r="E325" s="2" t="s">
        <v>134</v>
      </c>
      <c r="F325" s="2" t="s">
        <v>356</v>
      </c>
      <c r="G325" s="2" t="s">
        <v>1336</v>
      </c>
      <c r="P325" s="2">
        <v>5</v>
      </c>
      <c r="Q325" s="2">
        <v>0</v>
      </c>
      <c r="R325" s="2">
        <v>0</v>
      </c>
      <c r="S325" s="2" t="s">
        <v>134</v>
      </c>
      <c r="T325" s="2">
        <v>4</v>
      </c>
      <c r="U325" s="5">
        <v>7520</v>
      </c>
      <c r="BB325" s="2" t="s">
        <v>1443</v>
      </c>
      <c r="BC325" s="2" t="s">
        <v>1442</v>
      </c>
    </row>
    <row r="326" spans="1:56" x14ac:dyDescent="0.3">
      <c r="A326" s="2" t="s">
        <v>1067</v>
      </c>
      <c r="B326" s="2" t="s">
        <v>194</v>
      </c>
      <c r="C326" s="2" t="s">
        <v>249</v>
      </c>
      <c r="D326" s="2" t="s">
        <v>1269</v>
      </c>
      <c r="E326" s="2" t="s">
        <v>1269</v>
      </c>
      <c r="F326" s="2" t="s">
        <v>504</v>
      </c>
      <c r="G326" s="2" t="s">
        <v>1336</v>
      </c>
      <c r="H326"/>
      <c r="P326" s="2">
        <v>5</v>
      </c>
      <c r="Q326" s="2">
        <v>5</v>
      </c>
      <c r="R326" s="2">
        <v>0</v>
      </c>
      <c r="S326" s="2" t="s">
        <v>1357</v>
      </c>
      <c r="T326" s="2">
        <v>5</v>
      </c>
      <c r="U326" s="5">
        <v>683</v>
      </c>
      <c r="BB326" s="2" t="s">
        <v>1443</v>
      </c>
      <c r="BC326" s="2" t="s">
        <v>1442</v>
      </c>
    </row>
    <row r="327" spans="1:56" x14ac:dyDescent="0.3">
      <c r="A327" s="2">
        <v>4115804</v>
      </c>
      <c r="B327" s="2" t="s">
        <v>194</v>
      </c>
      <c r="C327" s="2" t="s">
        <v>195</v>
      </c>
      <c r="D327" s="2" t="s">
        <v>199</v>
      </c>
      <c r="E327" s="2" t="s">
        <v>201</v>
      </c>
      <c r="F327" s="2" t="s">
        <v>1560</v>
      </c>
      <c r="G327" s="2" t="s">
        <v>1336</v>
      </c>
      <c r="P327" s="2" t="s">
        <v>1322</v>
      </c>
      <c r="Q327" s="2" t="s">
        <v>1323</v>
      </c>
      <c r="R327" s="2">
        <v>4</v>
      </c>
      <c r="S327" s="2" t="s">
        <v>1502</v>
      </c>
      <c r="T327" s="2">
        <v>3</v>
      </c>
      <c r="U327" s="5">
        <v>70481</v>
      </c>
      <c r="AN327" s="5" t="s">
        <v>1336</v>
      </c>
      <c r="AO327" s="5" t="s">
        <v>1336</v>
      </c>
      <c r="AP327" s="2" t="s">
        <v>1336</v>
      </c>
      <c r="AQ327" s="2" t="s">
        <v>1336</v>
      </c>
      <c r="AR327" s="2" t="s">
        <v>1474</v>
      </c>
      <c r="AS327" s="9" t="s">
        <v>1336</v>
      </c>
      <c r="AT327" s="9" t="s">
        <v>1336</v>
      </c>
      <c r="AU327" s="9" t="s">
        <v>1336</v>
      </c>
      <c r="AV327" s="9" t="s">
        <v>1336</v>
      </c>
      <c r="AW327" s="9" t="s">
        <v>1336</v>
      </c>
      <c r="AX327" s="9" t="s">
        <v>1336</v>
      </c>
      <c r="AY327" s="9" t="s">
        <v>1336</v>
      </c>
      <c r="AZ327" s="2" t="s">
        <v>1406</v>
      </c>
      <c r="BA327" s="2">
        <v>12</v>
      </c>
      <c r="BB327" s="2" t="s">
        <v>1443</v>
      </c>
      <c r="BC327" s="2" t="s">
        <v>1443</v>
      </c>
      <c r="BD327" s="2" t="s">
        <v>1443</v>
      </c>
    </row>
    <row r="328" spans="1:56" x14ac:dyDescent="0.3">
      <c r="A328" s="2" t="s">
        <v>670</v>
      </c>
      <c r="B328" s="2" t="s">
        <v>76</v>
      </c>
      <c r="C328" s="2" t="s">
        <v>83</v>
      </c>
      <c r="D328" s="2" t="s">
        <v>1222</v>
      </c>
      <c r="E328" s="2" t="s">
        <v>1231</v>
      </c>
      <c r="F328" s="2" t="s">
        <v>532</v>
      </c>
      <c r="G328" s="2" t="s">
        <v>1336</v>
      </c>
      <c r="P328" s="2">
        <v>5</v>
      </c>
      <c r="Q328" s="2">
        <v>5</v>
      </c>
      <c r="R328" s="2">
        <v>0</v>
      </c>
      <c r="S328" s="2" t="s">
        <v>1231</v>
      </c>
      <c r="T328" s="2">
        <v>5</v>
      </c>
      <c r="U328" s="5">
        <v>9619</v>
      </c>
      <c r="BB328" s="2" t="s">
        <v>1443</v>
      </c>
      <c r="BC328" s="2" t="s">
        <v>1442</v>
      </c>
    </row>
    <row r="329" spans="1:56" x14ac:dyDescent="0.3">
      <c r="A329" s="2" t="s">
        <v>737</v>
      </c>
      <c r="B329" s="2" t="s">
        <v>108</v>
      </c>
      <c r="C329" s="2" t="s">
        <v>118</v>
      </c>
      <c r="D329" s="2" t="s">
        <v>1302</v>
      </c>
      <c r="E329" s="2" t="s">
        <v>1306</v>
      </c>
      <c r="F329" s="2" t="s">
        <v>377</v>
      </c>
      <c r="G329" s="2" t="s">
        <v>1336</v>
      </c>
      <c r="P329" s="2" t="s">
        <v>1325</v>
      </c>
      <c r="Q329" s="2">
        <v>5</v>
      </c>
      <c r="R329" s="2">
        <v>0</v>
      </c>
      <c r="S329" s="2" t="s">
        <v>122</v>
      </c>
      <c r="T329" s="2">
        <v>4</v>
      </c>
      <c r="U329" s="5">
        <v>2430</v>
      </c>
      <c r="BB329" s="2" t="s">
        <v>1443</v>
      </c>
      <c r="BC329" s="2" t="s">
        <v>1442</v>
      </c>
    </row>
    <row r="330" spans="1:56" x14ac:dyDescent="0.3">
      <c r="A330" s="2" t="s">
        <v>942</v>
      </c>
      <c r="B330" s="2" t="s">
        <v>75</v>
      </c>
      <c r="C330" s="2" t="s">
        <v>225</v>
      </c>
      <c r="D330" s="2" t="s">
        <v>228</v>
      </c>
      <c r="E330" s="2" t="s">
        <v>227</v>
      </c>
      <c r="F330" s="2" t="s">
        <v>487</v>
      </c>
      <c r="G330" s="2" t="s">
        <v>1336</v>
      </c>
      <c r="P330" s="2">
        <v>5</v>
      </c>
      <c r="Q330" s="2">
        <v>5</v>
      </c>
      <c r="R330" s="2">
        <v>0</v>
      </c>
      <c r="S330" s="2" t="s">
        <v>227</v>
      </c>
      <c r="T330" s="2">
        <v>5</v>
      </c>
      <c r="U330" s="5">
        <v>162</v>
      </c>
      <c r="BB330" s="2" t="s">
        <v>1443</v>
      </c>
      <c r="BC330" s="2" t="s">
        <v>1442</v>
      </c>
    </row>
    <row r="331" spans="1:56" x14ac:dyDescent="0.3">
      <c r="A331" s="2" t="s">
        <v>919</v>
      </c>
      <c r="B331" s="2" t="s">
        <v>111</v>
      </c>
      <c r="C331" s="2" t="s">
        <v>210</v>
      </c>
      <c r="D331" s="2" t="s">
        <v>214</v>
      </c>
      <c r="E331" s="2" t="s">
        <v>1252</v>
      </c>
      <c r="F331" s="2" t="s">
        <v>386</v>
      </c>
      <c r="G331" s="2" t="s">
        <v>1336</v>
      </c>
      <c r="P331" s="2">
        <v>5</v>
      </c>
      <c r="Q331" s="2">
        <v>5</v>
      </c>
      <c r="R331" s="2">
        <v>3</v>
      </c>
      <c r="S331" s="2" t="s">
        <v>1504</v>
      </c>
      <c r="T331" s="2">
        <v>4</v>
      </c>
      <c r="U331" s="5">
        <v>10055</v>
      </c>
      <c r="BB331" s="2" t="s">
        <v>1443</v>
      </c>
      <c r="BC331" s="2" t="s">
        <v>1442</v>
      </c>
    </row>
    <row r="332" spans="1:56" x14ac:dyDescent="0.3">
      <c r="A332" s="2" t="s">
        <v>671</v>
      </c>
      <c r="B332" s="2" t="s">
        <v>76</v>
      </c>
      <c r="C332" s="2" t="s">
        <v>83</v>
      </c>
      <c r="D332" s="2" t="s">
        <v>98</v>
      </c>
      <c r="E332" s="2" t="s">
        <v>98</v>
      </c>
      <c r="F332" s="2" t="s">
        <v>533</v>
      </c>
      <c r="G332" s="2" t="s">
        <v>1336</v>
      </c>
      <c r="P332" s="2">
        <v>5</v>
      </c>
      <c r="Q332" s="2">
        <v>5</v>
      </c>
      <c r="R332" s="2">
        <v>0</v>
      </c>
      <c r="S332" s="2" t="s">
        <v>98</v>
      </c>
      <c r="T332" s="2">
        <v>5</v>
      </c>
      <c r="U332" s="5">
        <v>985</v>
      </c>
      <c r="BB332" s="2" t="s">
        <v>1443</v>
      </c>
      <c r="BC332" s="2" t="s">
        <v>1442</v>
      </c>
    </row>
    <row r="333" spans="1:56" x14ac:dyDescent="0.3">
      <c r="A333" s="2" t="s">
        <v>799</v>
      </c>
      <c r="B333" s="2" t="s">
        <v>111</v>
      </c>
      <c r="C333" s="2" t="s">
        <v>130</v>
      </c>
      <c r="D333" s="2" t="s">
        <v>149</v>
      </c>
      <c r="E333" s="2" t="s">
        <v>149</v>
      </c>
      <c r="F333" s="3" t="s">
        <v>1767</v>
      </c>
      <c r="G333" s="3" t="s">
        <v>1336</v>
      </c>
      <c r="P333" s="2" t="s">
        <v>1324</v>
      </c>
      <c r="Q333" s="2" t="s">
        <v>1324</v>
      </c>
      <c r="R333" s="2">
        <v>6</v>
      </c>
      <c r="S333" s="2" t="s">
        <v>134</v>
      </c>
      <c r="T333" s="2">
        <v>2</v>
      </c>
      <c r="U333" s="5">
        <v>676351</v>
      </c>
      <c r="AN333" s="5">
        <v>6739</v>
      </c>
      <c r="AO333" s="5">
        <v>5676</v>
      </c>
      <c r="AP333" s="5" t="s">
        <v>1472</v>
      </c>
      <c r="AQ333" s="5">
        <v>1</v>
      </c>
      <c r="AR333" s="5" t="s">
        <v>1474</v>
      </c>
      <c r="AS333" s="9">
        <v>119984187</v>
      </c>
      <c r="AT333" s="9">
        <f>AS333</f>
        <v>119984187</v>
      </c>
      <c r="AU333" s="9">
        <f>AS333/361915</f>
        <v>331.52587486011907</v>
      </c>
      <c r="AV333" s="9">
        <f>AU333</f>
        <v>331.52587486011907</v>
      </c>
      <c r="AW333" s="10">
        <v>0.25540000000000002</v>
      </c>
      <c r="AX333" s="10">
        <v>0.25540000000000002</v>
      </c>
      <c r="AY333" s="5" t="s">
        <v>1442</v>
      </c>
      <c r="AZ333" s="2" t="s">
        <v>1402</v>
      </c>
      <c r="BA333" s="2">
        <v>8</v>
      </c>
      <c r="BB333" s="2" t="s">
        <v>1443</v>
      </c>
      <c r="BC333" s="2" t="s">
        <v>1442</v>
      </c>
      <c r="BD333" s="2" t="s">
        <v>1443</v>
      </c>
    </row>
    <row r="334" spans="1:56" x14ac:dyDescent="0.3">
      <c r="A334" s="2" t="s">
        <v>894</v>
      </c>
      <c r="B334" s="2" t="s">
        <v>194</v>
      </c>
      <c r="C334" s="2" t="s">
        <v>195</v>
      </c>
      <c r="D334" s="2" t="s">
        <v>204</v>
      </c>
      <c r="E334" s="2" t="s">
        <v>198</v>
      </c>
      <c r="F334" s="2" t="s">
        <v>495</v>
      </c>
      <c r="G334" s="2" t="s">
        <v>1336</v>
      </c>
      <c r="P334" s="2">
        <v>5</v>
      </c>
      <c r="Q334" s="2">
        <v>5</v>
      </c>
      <c r="R334" s="2">
        <v>0</v>
      </c>
      <c r="S334" s="2" t="s">
        <v>1503</v>
      </c>
      <c r="T334" s="2">
        <v>5</v>
      </c>
      <c r="U334" s="5">
        <v>693</v>
      </c>
      <c r="BB334" s="2" t="s">
        <v>1443</v>
      </c>
      <c r="BC334" s="2" t="s">
        <v>1442</v>
      </c>
    </row>
    <row r="335" spans="1:56" x14ac:dyDescent="0.3">
      <c r="A335" s="2" t="s">
        <v>1153</v>
      </c>
      <c r="B335" s="2" t="s">
        <v>111</v>
      </c>
      <c r="C335" s="2" t="s">
        <v>264</v>
      </c>
      <c r="D335" s="2" t="s">
        <v>269</v>
      </c>
      <c r="E335" s="2" t="s">
        <v>269</v>
      </c>
      <c r="F335" s="2" t="s">
        <v>423</v>
      </c>
      <c r="G335" s="2" t="s">
        <v>1336</v>
      </c>
      <c r="P335" s="2">
        <v>5</v>
      </c>
      <c r="Q335" s="2">
        <v>5</v>
      </c>
      <c r="R335" s="2">
        <v>0</v>
      </c>
      <c r="S335" s="2" t="s">
        <v>269</v>
      </c>
      <c r="T335" s="2">
        <v>5</v>
      </c>
      <c r="U335" s="5">
        <v>613</v>
      </c>
      <c r="BB335" s="2" t="s">
        <v>1443</v>
      </c>
      <c r="BC335" s="2" t="s">
        <v>1442</v>
      </c>
    </row>
    <row r="336" spans="1:56" x14ac:dyDescent="0.3">
      <c r="A336" s="2" t="s">
        <v>738</v>
      </c>
      <c r="B336" s="2" t="s">
        <v>108</v>
      </c>
      <c r="C336" s="2" t="s">
        <v>118</v>
      </c>
      <c r="D336" s="2" t="s">
        <v>1302</v>
      </c>
      <c r="E336" s="2" t="s">
        <v>1306</v>
      </c>
      <c r="F336" s="2" t="s">
        <v>371</v>
      </c>
      <c r="G336" s="2" t="s">
        <v>1336</v>
      </c>
      <c r="P336" s="2">
        <v>5</v>
      </c>
      <c r="Q336" s="2">
        <v>5</v>
      </c>
      <c r="R336" s="2">
        <v>0</v>
      </c>
      <c r="S336" s="2" t="s">
        <v>122</v>
      </c>
      <c r="T336" s="2">
        <v>5</v>
      </c>
      <c r="U336" s="5">
        <v>1077</v>
      </c>
      <c r="BB336" s="2" t="s">
        <v>1443</v>
      </c>
      <c r="BC336" s="2" t="s">
        <v>1442</v>
      </c>
    </row>
    <row r="337" spans="1:56" x14ac:dyDescent="0.3">
      <c r="A337" s="2" t="s">
        <v>672</v>
      </c>
      <c r="B337" s="2" t="s">
        <v>76</v>
      </c>
      <c r="C337" s="2" t="s">
        <v>83</v>
      </c>
      <c r="D337" s="2" t="s">
        <v>1226</v>
      </c>
      <c r="E337" s="2" t="s">
        <v>480</v>
      </c>
      <c r="F337" s="2" t="s">
        <v>476</v>
      </c>
      <c r="G337" s="2" t="s">
        <v>1336</v>
      </c>
      <c r="P337" s="2">
        <v>5</v>
      </c>
      <c r="Q337" s="2">
        <v>5</v>
      </c>
      <c r="R337" s="2">
        <v>2</v>
      </c>
      <c r="S337" s="2" t="s">
        <v>1222</v>
      </c>
      <c r="T337" s="2">
        <v>4</v>
      </c>
      <c r="U337" s="5">
        <v>35976</v>
      </c>
      <c r="BB337" s="2" t="s">
        <v>1443</v>
      </c>
      <c r="BC337" s="2" t="s">
        <v>1442</v>
      </c>
    </row>
    <row r="338" spans="1:56" x14ac:dyDescent="0.3">
      <c r="A338" s="2" t="s">
        <v>673</v>
      </c>
      <c r="B338" s="2" t="s">
        <v>76</v>
      </c>
      <c r="C338" s="2" t="s">
        <v>83</v>
      </c>
      <c r="D338" s="2" t="s">
        <v>1226</v>
      </c>
      <c r="E338" s="2" t="s">
        <v>1226</v>
      </c>
      <c r="F338" s="2" t="s">
        <v>534</v>
      </c>
      <c r="G338" s="2" t="s">
        <v>1336</v>
      </c>
      <c r="P338" s="2">
        <v>5</v>
      </c>
      <c r="Q338" s="2">
        <v>5</v>
      </c>
      <c r="R338" s="2">
        <v>0</v>
      </c>
      <c r="S338" s="2" t="s">
        <v>1226</v>
      </c>
      <c r="T338" s="2">
        <v>5</v>
      </c>
      <c r="U338" s="5">
        <v>9489</v>
      </c>
      <c r="BB338" s="2" t="s">
        <v>1443</v>
      </c>
      <c r="BC338" s="2" t="s">
        <v>1442</v>
      </c>
    </row>
    <row r="339" spans="1:56" x14ac:dyDescent="0.3">
      <c r="A339" s="2" t="s">
        <v>739</v>
      </c>
      <c r="B339" s="2" t="s">
        <v>108</v>
      </c>
      <c r="C339" s="2" t="s">
        <v>118</v>
      </c>
      <c r="D339" s="2" t="s">
        <v>1302</v>
      </c>
      <c r="E339" s="2" t="s">
        <v>1306</v>
      </c>
      <c r="F339" s="2" t="s">
        <v>378</v>
      </c>
      <c r="G339" s="2" t="s">
        <v>1336</v>
      </c>
      <c r="P339" s="2">
        <v>5</v>
      </c>
      <c r="Q339" s="2">
        <v>5</v>
      </c>
      <c r="R339" s="2">
        <v>0</v>
      </c>
      <c r="S339" s="2" t="s">
        <v>1306</v>
      </c>
      <c r="T339" s="2">
        <v>5</v>
      </c>
      <c r="U339" s="5">
        <v>530</v>
      </c>
      <c r="BB339" s="2" t="s">
        <v>1443</v>
      </c>
      <c r="BC339" s="2" t="s">
        <v>1442</v>
      </c>
    </row>
    <row r="340" spans="1:56" x14ac:dyDescent="0.3">
      <c r="A340" s="2" t="s">
        <v>674</v>
      </c>
      <c r="B340" s="2" t="s">
        <v>76</v>
      </c>
      <c r="C340" s="2" t="s">
        <v>83</v>
      </c>
      <c r="D340" s="2" t="s">
        <v>1226</v>
      </c>
      <c r="E340" s="2" t="s">
        <v>1230</v>
      </c>
      <c r="F340" s="2" t="s">
        <v>481</v>
      </c>
      <c r="G340" s="2" t="s">
        <v>1336</v>
      </c>
      <c r="P340" s="2">
        <v>5</v>
      </c>
      <c r="Q340" s="2">
        <v>5</v>
      </c>
      <c r="R340" s="2">
        <v>0</v>
      </c>
      <c r="S340" s="2" t="s">
        <v>1226</v>
      </c>
      <c r="T340" s="2">
        <v>5</v>
      </c>
      <c r="U340" s="5">
        <v>10803</v>
      </c>
      <c r="BB340" s="2" t="s">
        <v>1443</v>
      </c>
      <c r="BC340" s="2" t="s">
        <v>1442</v>
      </c>
    </row>
    <row r="341" spans="1:56" x14ac:dyDescent="0.3">
      <c r="A341" s="2" t="s">
        <v>1085</v>
      </c>
      <c r="B341" s="2" t="s">
        <v>76</v>
      </c>
      <c r="C341" s="2" t="s">
        <v>111</v>
      </c>
      <c r="D341" s="2" t="s">
        <v>1220</v>
      </c>
      <c r="E341" s="2" t="s">
        <v>537</v>
      </c>
      <c r="F341" s="2" t="s">
        <v>537</v>
      </c>
      <c r="G341" s="2" t="s">
        <v>1336</v>
      </c>
      <c r="H341"/>
      <c r="P341" s="2" t="s">
        <v>1322</v>
      </c>
      <c r="Q341" s="2" t="s">
        <v>1323</v>
      </c>
      <c r="R341" s="2">
        <v>2</v>
      </c>
      <c r="S341" s="2" t="s">
        <v>262</v>
      </c>
      <c r="T341" s="2">
        <v>3</v>
      </c>
      <c r="U341" s="5">
        <v>49572</v>
      </c>
      <c r="BB341" s="2" t="s">
        <v>1443</v>
      </c>
      <c r="BC341" s="2" t="s">
        <v>1442</v>
      </c>
    </row>
    <row r="342" spans="1:56" x14ac:dyDescent="0.3">
      <c r="A342" s="2" t="s">
        <v>840</v>
      </c>
      <c r="B342" s="2" t="s">
        <v>108</v>
      </c>
      <c r="C342" s="2" t="s">
        <v>323</v>
      </c>
      <c r="D342" s="2" t="s">
        <v>167</v>
      </c>
      <c r="E342" s="2" t="s">
        <v>167</v>
      </c>
      <c r="F342" s="2" t="s">
        <v>367</v>
      </c>
      <c r="G342" s="2" t="s">
        <v>1336</v>
      </c>
      <c r="P342" s="2">
        <v>5</v>
      </c>
      <c r="Q342" s="2">
        <v>5</v>
      </c>
      <c r="R342" s="2">
        <v>0</v>
      </c>
      <c r="S342" s="2" t="s">
        <v>167</v>
      </c>
      <c r="T342" s="2">
        <v>5</v>
      </c>
      <c r="U342" s="5">
        <v>1187</v>
      </c>
      <c r="BB342" s="2" t="s">
        <v>1443</v>
      </c>
      <c r="BC342" s="2" t="s">
        <v>1442</v>
      </c>
    </row>
    <row r="343" spans="1:56" x14ac:dyDescent="0.3">
      <c r="A343" s="2" t="s">
        <v>675</v>
      </c>
      <c r="B343" s="2" t="s">
        <v>76</v>
      </c>
      <c r="C343" s="2" t="s">
        <v>83</v>
      </c>
      <c r="D343" s="2" t="s">
        <v>98</v>
      </c>
      <c r="E343" s="2" t="s">
        <v>98</v>
      </c>
      <c r="F343" s="2" t="s">
        <v>482</v>
      </c>
      <c r="G343" s="2" t="s">
        <v>1336</v>
      </c>
      <c r="P343" s="2">
        <v>5</v>
      </c>
      <c r="Q343" s="2">
        <v>5</v>
      </c>
      <c r="R343" s="2">
        <v>0</v>
      </c>
      <c r="S343" s="2" t="s">
        <v>98</v>
      </c>
      <c r="T343" s="2">
        <v>5</v>
      </c>
      <c r="U343" s="5">
        <v>2181</v>
      </c>
      <c r="BB343" s="2" t="s">
        <v>1443</v>
      </c>
      <c r="BC343" s="2" t="s">
        <v>1442</v>
      </c>
    </row>
    <row r="344" spans="1:56" x14ac:dyDescent="0.3">
      <c r="A344" s="2" t="s">
        <v>1069</v>
      </c>
      <c r="B344" s="2" t="s">
        <v>194</v>
      </c>
      <c r="C344" s="2" t="s">
        <v>249</v>
      </c>
      <c r="D344" s="2" t="s">
        <v>252</v>
      </c>
      <c r="E344" s="2" t="s">
        <v>252</v>
      </c>
      <c r="F344" s="2" t="s">
        <v>573</v>
      </c>
      <c r="G344" s="2" t="s">
        <v>1336</v>
      </c>
      <c r="H344"/>
      <c r="P344" s="2">
        <v>5</v>
      </c>
      <c r="Q344" s="2">
        <v>5</v>
      </c>
      <c r="R344" s="2">
        <v>0</v>
      </c>
      <c r="S344" s="2" t="s">
        <v>252</v>
      </c>
      <c r="T344" s="2">
        <v>5</v>
      </c>
      <c r="U344" s="5">
        <v>947</v>
      </c>
      <c r="BB344" s="2" t="s">
        <v>1443</v>
      </c>
      <c r="BC344" s="2" t="s">
        <v>1442</v>
      </c>
    </row>
    <row r="345" spans="1:56" x14ac:dyDescent="0.3">
      <c r="A345" s="2" t="s">
        <v>998</v>
      </c>
      <c r="B345" s="2" t="s">
        <v>194</v>
      </c>
      <c r="C345" s="2" t="s">
        <v>231</v>
      </c>
      <c r="D345" s="2" t="s">
        <v>242</v>
      </c>
      <c r="E345" s="2" t="s">
        <v>242</v>
      </c>
      <c r="F345" s="2" t="s">
        <v>457</v>
      </c>
      <c r="G345" s="2" t="s">
        <v>1336</v>
      </c>
      <c r="P345" s="2" t="s">
        <v>1320</v>
      </c>
      <c r="Q345" s="2" t="s">
        <v>1320</v>
      </c>
      <c r="R345" s="2">
        <v>8</v>
      </c>
      <c r="S345" s="2" t="s">
        <v>242</v>
      </c>
      <c r="T345" s="2">
        <v>1</v>
      </c>
      <c r="U345" s="5">
        <v>2766031</v>
      </c>
      <c r="BB345" s="2" t="s">
        <v>1443</v>
      </c>
      <c r="BC345" s="2" t="s">
        <v>1442</v>
      </c>
    </row>
    <row r="346" spans="1:56" x14ac:dyDescent="0.3">
      <c r="A346" s="2">
        <v>1715101</v>
      </c>
      <c r="B346" s="2" t="s">
        <v>75</v>
      </c>
      <c r="C346" s="2" t="s">
        <v>490</v>
      </c>
      <c r="D346" s="2" t="s">
        <v>1201</v>
      </c>
      <c r="E346" s="2" t="s">
        <v>1201</v>
      </c>
      <c r="F346" s="2" t="s">
        <v>491</v>
      </c>
      <c r="G346" s="2" t="s">
        <v>1336</v>
      </c>
      <c r="P346" s="2">
        <v>5</v>
      </c>
      <c r="Q346" s="2">
        <v>5</v>
      </c>
      <c r="R346" s="2">
        <v>0</v>
      </c>
      <c r="S346" s="2" t="s">
        <v>1201</v>
      </c>
      <c r="T346" s="2">
        <v>5</v>
      </c>
      <c r="U346" s="5">
        <v>977</v>
      </c>
      <c r="BB346" s="2" t="s">
        <v>1443</v>
      </c>
      <c r="BC346" s="2" t="s">
        <v>1442</v>
      </c>
    </row>
    <row r="347" spans="1:56" x14ac:dyDescent="0.3">
      <c r="A347" s="2" t="s">
        <v>999</v>
      </c>
      <c r="B347" s="2" t="s">
        <v>194</v>
      </c>
      <c r="C347" s="2" t="s">
        <v>231</v>
      </c>
      <c r="D347" s="2" t="s">
        <v>240</v>
      </c>
      <c r="E347" s="2" t="s">
        <v>1286</v>
      </c>
      <c r="F347" s="2" t="s">
        <v>581</v>
      </c>
      <c r="G347" s="2" t="s">
        <v>1336</v>
      </c>
      <c r="P347" s="2">
        <v>5</v>
      </c>
      <c r="Q347" s="2">
        <v>5</v>
      </c>
      <c r="R347" s="2">
        <v>0</v>
      </c>
      <c r="S347" s="2" t="s">
        <v>1493</v>
      </c>
      <c r="T347" s="2">
        <v>5</v>
      </c>
      <c r="U347" s="5">
        <v>305</v>
      </c>
      <c r="BB347" s="2" t="s">
        <v>1443</v>
      </c>
      <c r="BC347" s="2" t="s">
        <v>1442</v>
      </c>
    </row>
    <row r="348" spans="1:56" x14ac:dyDescent="0.3">
      <c r="A348" s="2" t="s">
        <v>802</v>
      </c>
      <c r="B348" s="2" t="s">
        <v>111</v>
      </c>
      <c r="C348" s="2" t="s">
        <v>130</v>
      </c>
      <c r="D348" s="2" t="s">
        <v>134</v>
      </c>
      <c r="E348" s="2" t="s">
        <v>1241</v>
      </c>
      <c r="F348" s="3" t="s">
        <v>150</v>
      </c>
      <c r="G348" s="3" t="s">
        <v>1336</v>
      </c>
      <c r="P348" s="2" t="s">
        <v>1322</v>
      </c>
      <c r="Q348" s="2">
        <v>5</v>
      </c>
      <c r="R348" s="2">
        <v>3</v>
      </c>
      <c r="S348" s="2" t="s">
        <v>134</v>
      </c>
      <c r="T348" s="2">
        <v>3</v>
      </c>
      <c r="U348" s="5">
        <v>85816</v>
      </c>
      <c r="AZ348" s="2" t="s">
        <v>1399</v>
      </c>
      <c r="BA348" s="2">
        <v>8</v>
      </c>
      <c r="BB348" s="2" t="s">
        <v>1443</v>
      </c>
      <c r="BC348" s="2" t="s">
        <v>1442</v>
      </c>
      <c r="BD348" s="2" t="s">
        <v>1443</v>
      </c>
    </row>
    <row r="349" spans="1:56" x14ac:dyDescent="0.3">
      <c r="A349" s="2" t="s">
        <v>697</v>
      </c>
      <c r="B349" s="2" t="s">
        <v>76</v>
      </c>
      <c r="C349" s="2" t="s">
        <v>99</v>
      </c>
      <c r="D349" s="2" t="s">
        <v>102</v>
      </c>
      <c r="E349" s="2" t="s">
        <v>1208</v>
      </c>
      <c r="F349" s="2" t="s">
        <v>591</v>
      </c>
      <c r="G349" s="2" t="s">
        <v>1336</v>
      </c>
      <c r="P349" s="2">
        <v>5</v>
      </c>
      <c r="Q349" s="2">
        <v>5</v>
      </c>
      <c r="R349" s="2">
        <v>0</v>
      </c>
      <c r="S349" s="2" t="s">
        <v>102</v>
      </c>
      <c r="T349" s="2">
        <v>5</v>
      </c>
      <c r="U349" s="5">
        <v>1634</v>
      </c>
      <c r="BB349" s="2" t="s">
        <v>1443</v>
      </c>
      <c r="BC349" s="2" t="s">
        <v>1442</v>
      </c>
    </row>
    <row r="350" spans="1:56" x14ac:dyDescent="0.3">
      <c r="A350" s="2" t="s">
        <v>803</v>
      </c>
      <c r="B350" s="2" t="s">
        <v>111</v>
      </c>
      <c r="C350" s="2" t="s">
        <v>130</v>
      </c>
      <c r="D350" s="2" t="s">
        <v>149</v>
      </c>
      <c r="E350" s="2" t="s">
        <v>1242</v>
      </c>
      <c r="F350" s="2" t="s">
        <v>563</v>
      </c>
      <c r="G350" s="2" t="s">
        <v>1336</v>
      </c>
      <c r="P350" s="2">
        <v>5</v>
      </c>
      <c r="Q350" s="2">
        <v>5</v>
      </c>
      <c r="R350" s="2">
        <v>0</v>
      </c>
      <c r="S350" s="2" t="s">
        <v>1242</v>
      </c>
      <c r="T350" s="2">
        <v>5</v>
      </c>
      <c r="U350" s="5">
        <v>679</v>
      </c>
      <c r="BB350" s="2" t="s">
        <v>1443</v>
      </c>
      <c r="BC350" s="2" t="s">
        <v>1442</v>
      </c>
    </row>
    <row r="351" spans="1:56" x14ac:dyDescent="0.3">
      <c r="A351" s="2" t="s">
        <v>1001</v>
      </c>
      <c r="B351" s="2" t="s">
        <v>194</v>
      </c>
      <c r="C351" s="2" t="s">
        <v>231</v>
      </c>
      <c r="D351" s="2" t="s">
        <v>240</v>
      </c>
      <c r="E351" s="2" t="s">
        <v>1276</v>
      </c>
      <c r="F351" s="2" t="s">
        <v>580</v>
      </c>
      <c r="G351" s="2" t="s">
        <v>1336</v>
      </c>
      <c r="P351" s="2">
        <v>5</v>
      </c>
      <c r="Q351" s="2">
        <v>5</v>
      </c>
      <c r="R351" s="2">
        <v>0</v>
      </c>
      <c r="S351" s="2" t="s">
        <v>1507</v>
      </c>
      <c r="T351" s="2">
        <v>5</v>
      </c>
      <c r="U351" s="5">
        <v>668</v>
      </c>
      <c r="BB351" s="2" t="s">
        <v>1443</v>
      </c>
      <c r="BC351" s="2" t="s">
        <v>1442</v>
      </c>
    </row>
    <row r="352" spans="1:56" x14ac:dyDescent="0.3">
      <c r="A352" s="2" t="s">
        <v>804</v>
      </c>
      <c r="B352" s="2" t="s">
        <v>111</v>
      </c>
      <c r="C352" s="2" t="s">
        <v>130</v>
      </c>
      <c r="D352" s="2" t="s">
        <v>137</v>
      </c>
      <c r="E352" s="2" t="s">
        <v>139</v>
      </c>
      <c r="F352" s="2" t="s">
        <v>357</v>
      </c>
      <c r="G352" s="2" t="s">
        <v>1336</v>
      </c>
      <c r="P352" s="2">
        <v>5</v>
      </c>
      <c r="Q352" s="2">
        <v>5</v>
      </c>
      <c r="R352" s="2">
        <v>0</v>
      </c>
      <c r="S352" s="2" t="s">
        <v>139</v>
      </c>
      <c r="T352" s="2">
        <v>5</v>
      </c>
      <c r="U352" s="5">
        <v>1619</v>
      </c>
      <c r="BB352" s="2" t="s">
        <v>1443</v>
      </c>
      <c r="BC352" s="2" t="s">
        <v>1442</v>
      </c>
    </row>
    <row r="353" spans="1:56" x14ac:dyDescent="0.3">
      <c r="A353" s="2">
        <v>2706307</v>
      </c>
      <c r="B353" s="2" t="s">
        <v>76</v>
      </c>
      <c r="C353" s="2" t="s">
        <v>77</v>
      </c>
      <c r="D353" s="2" t="s">
        <v>74</v>
      </c>
      <c r="E353" s="2" t="s">
        <v>1436</v>
      </c>
      <c r="F353" s="2" t="s">
        <v>1436</v>
      </c>
      <c r="G353" s="2" t="s">
        <v>1336</v>
      </c>
      <c r="P353" s="2" t="s">
        <v>1322</v>
      </c>
      <c r="Q353" s="2" t="s">
        <v>1323</v>
      </c>
      <c r="R353" s="2">
        <v>4</v>
      </c>
      <c r="S353" s="2" t="s">
        <v>74</v>
      </c>
      <c r="T353" s="2">
        <v>3</v>
      </c>
      <c r="U353" s="5">
        <v>66500</v>
      </c>
      <c r="AZ353" s="2">
        <v>2020</v>
      </c>
      <c r="BA353" s="2">
        <v>4</v>
      </c>
      <c r="BB353" s="2" t="s">
        <v>1443</v>
      </c>
      <c r="BC353" s="2" t="s">
        <v>1442</v>
      </c>
    </row>
    <row r="354" spans="1:56" x14ac:dyDescent="0.3">
      <c r="A354" s="2" t="s">
        <v>1040</v>
      </c>
      <c r="B354" s="2" t="s">
        <v>75</v>
      </c>
      <c r="C354" s="2" t="s">
        <v>490</v>
      </c>
      <c r="D354" s="2" t="s">
        <v>1199</v>
      </c>
      <c r="E354" s="2" t="s">
        <v>1200</v>
      </c>
      <c r="F354" s="2" t="s">
        <v>570</v>
      </c>
      <c r="G354" s="2" t="s">
        <v>1336</v>
      </c>
      <c r="P354" s="2">
        <v>5</v>
      </c>
      <c r="Q354" s="2">
        <v>5</v>
      </c>
      <c r="R354" s="2">
        <v>0</v>
      </c>
      <c r="S354" s="2" t="s">
        <v>1512</v>
      </c>
      <c r="T354" s="2">
        <v>5</v>
      </c>
      <c r="U354" s="5">
        <v>351</v>
      </c>
      <c r="BB354" s="2" t="s">
        <v>1443</v>
      </c>
      <c r="BC354" s="2" t="s">
        <v>1442</v>
      </c>
    </row>
    <row r="355" spans="1:56" x14ac:dyDescent="0.3">
      <c r="A355" s="2" t="s">
        <v>805</v>
      </c>
      <c r="B355" s="2" t="s">
        <v>111</v>
      </c>
      <c r="C355" s="2" t="s">
        <v>130</v>
      </c>
      <c r="D355" s="2" t="s">
        <v>152</v>
      </c>
      <c r="E355" s="2" t="s">
        <v>152</v>
      </c>
      <c r="F355" s="3" t="s">
        <v>151</v>
      </c>
      <c r="G355" s="3" t="s">
        <v>1336</v>
      </c>
      <c r="P355" s="2" t="s">
        <v>1322</v>
      </c>
      <c r="Q355" s="2" t="s">
        <v>1325</v>
      </c>
      <c r="R355" s="2">
        <v>2</v>
      </c>
      <c r="S355" s="2" t="s">
        <v>134</v>
      </c>
      <c r="T355" s="2">
        <v>3</v>
      </c>
      <c r="U355" s="5">
        <v>32007</v>
      </c>
      <c r="AZ355" s="2">
        <v>2000</v>
      </c>
      <c r="BA355" s="2">
        <v>4</v>
      </c>
      <c r="BB355" s="2" t="s">
        <v>1443</v>
      </c>
      <c r="BC355" s="2" t="s">
        <v>1442</v>
      </c>
    </row>
    <row r="356" spans="1:56" x14ac:dyDescent="0.3">
      <c r="A356" s="2" t="s">
        <v>1002</v>
      </c>
      <c r="B356" s="2" t="s">
        <v>194</v>
      </c>
      <c r="C356" s="2" t="s">
        <v>231</v>
      </c>
      <c r="D356" s="2" t="s">
        <v>161</v>
      </c>
      <c r="E356" s="2" t="s">
        <v>1280</v>
      </c>
      <c r="F356" s="2" t="s">
        <v>585</v>
      </c>
      <c r="G356" s="2" t="s">
        <v>1336</v>
      </c>
      <c r="P356" s="2">
        <v>5</v>
      </c>
      <c r="Q356" s="2">
        <v>5</v>
      </c>
      <c r="R356" s="2">
        <v>0</v>
      </c>
      <c r="S356" s="2" t="s">
        <v>1508</v>
      </c>
      <c r="T356" s="2">
        <v>5</v>
      </c>
      <c r="U356" s="5">
        <v>5662</v>
      </c>
      <c r="BB356" s="2" t="s">
        <v>1443</v>
      </c>
      <c r="BC356" s="2" t="s">
        <v>1442</v>
      </c>
    </row>
    <row r="357" spans="1:56" x14ac:dyDescent="0.3">
      <c r="A357" s="2" t="s">
        <v>923</v>
      </c>
      <c r="B357" s="2" t="s">
        <v>111</v>
      </c>
      <c r="C357" s="2" t="s">
        <v>210</v>
      </c>
      <c r="D357" s="2" t="s">
        <v>219</v>
      </c>
      <c r="E357" s="2" t="s">
        <v>211</v>
      </c>
      <c r="F357" s="2" t="s">
        <v>388</v>
      </c>
      <c r="G357" s="2" t="s">
        <v>1336</v>
      </c>
      <c r="P357" s="2">
        <v>5</v>
      </c>
      <c r="Q357" s="2">
        <v>5</v>
      </c>
      <c r="R357" s="2">
        <v>0</v>
      </c>
      <c r="S357" s="2" t="s">
        <v>211</v>
      </c>
      <c r="T357" s="2">
        <v>4</v>
      </c>
      <c r="U357" s="5">
        <v>19797</v>
      </c>
      <c r="BB357" s="2" t="s">
        <v>1443</v>
      </c>
      <c r="BC357" s="2" t="s">
        <v>1442</v>
      </c>
    </row>
    <row r="358" spans="1:56" x14ac:dyDescent="0.3">
      <c r="A358" s="2" t="s">
        <v>879</v>
      </c>
      <c r="B358" s="2" t="s">
        <v>76</v>
      </c>
      <c r="C358" s="2" t="s">
        <v>189</v>
      </c>
      <c r="D358" s="2" t="s">
        <v>191</v>
      </c>
      <c r="E358" s="2" t="s">
        <v>191</v>
      </c>
      <c r="F358" s="2" t="s">
        <v>191</v>
      </c>
      <c r="G358" s="2" t="s">
        <v>1336</v>
      </c>
      <c r="P358" s="2" t="s">
        <v>1321</v>
      </c>
      <c r="Q358" s="2" t="s">
        <v>1321</v>
      </c>
      <c r="R358" s="2">
        <v>5</v>
      </c>
      <c r="S358" s="2" t="s">
        <v>193</v>
      </c>
      <c r="T358" s="2">
        <v>3</v>
      </c>
      <c r="U358" s="5">
        <v>222549</v>
      </c>
      <c r="AZ358" s="2" t="s">
        <v>1412</v>
      </c>
      <c r="BA358" s="2">
        <v>16</v>
      </c>
      <c r="BB358" s="2" t="s">
        <v>1443</v>
      </c>
      <c r="BC358" s="2" t="s">
        <v>1442</v>
      </c>
      <c r="BD358" s="2" t="s">
        <v>1443</v>
      </c>
    </row>
    <row r="359" spans="1:56" x14ac:dyDescent="0.3">
      <c r="A359" s="2" t="s">
        <v>1003</v>
      </c>
      <c r="B359" s="2" t="s">
        <v>194</v>
      </c>
      <c r="C359" s="2" t="s">
        <v>231</v>
      </c>
      <c r="D359" s="2" t="s">
        <v>240</v>
      </c>
      <c r="E359" s="2" t="s">
        <v>240</v>
      </c>
      <c r="F359" s="2" t="s">
        <v>240</v>
      </c>
      <c r="G359" s="2" t="s">
        <v>1336</v>
      </c>
      <c r="P359" s="2" t="s">
        <v>1324</v>
      </c>
      <c r="Q359" s="2" t="s">
        <v>1324</v>
      </c>
      <c r="R359" s="2">
        <v>7</v>
      </c>
      <c r="S359" s="2" t="s">
        <v>242</v>
      </c>
      <c r="T359" s="2">
        <v>2</v>
      </c>
      <c r="U359" s="5">
        <v>425762</v>
      </c>
      <c r="AZ359" s="2">
        <v>2004</v>
      </c>
      <c r="BA359" s="2">
        <v>4</v>
      </c>
      <c r="BB359" s="2" t="s">
        <v>1443</v>
      </c>
      <c r="BC359" s="2" t="s">
        <v>1442</v>
      </c>
    </row>
    <row r="360" spans="1:56" x14ac:dyDescent="0.3">
      <c r="A360" s="2" t="s">
        <v>806</v>
      </c>
      <c r="B360" s="2" t="s">
        <v>111</v>
      </c>
      <c r="C360" s="2" t="s">
        <v>130</v>
      </c>
      <c r="D360" s="2" t="s">
        <v>152</v>
      </c>
      <c r="E360" s="2" t="s">
        <v>152</v>
      </c>
      <c r="F360" s="3" t="s">
        <v>152</v>
      </c>
      <c r="G360" s="3" t="s">
        <v>1336</v>
      </c>
      <c r="P360" s="2" t="s">
        <v>1321</v>
      </c>
      <c r="Q360" s="2" t="s">
        <v>1321</v>
      </c>
      <c r="R360" s="2">
        <v>5</v>
      </c>
      <c r="S360" s="2" t="s">
        <v>163</v>
      </c>
      <c r="T360" s="2">
        <v>3</v>
      </c>
      <c r="U360" s="5">
        <v>144281</v>
      </c>
      <c r="AP360" s="2" t="s">
        <v>1460</v>
      </c>
      <c r="AQ360" s="2">
        <v>2</v>
      </c>
      <c r="AR360" s="2" t="s">
        <v>1474</v>
      </c>
      <c r="AZ360" s="2" t="s">
        <v>1398</v>
      </c>
      <c r="BA360" s="2">
        <v>8</v>
      </c>
      <c r="BB360" s="2" t="s">
        <v>1443</v>
      </c>
      <c r="BC360" s="2" t="s">
        <v>1442</v>
      </c>
      <c r="BD360" s="2" t="s">
        <v>1443</v>
      </c>
    </row>
    <row r="361" spans="1:56" x14ac:dyDescent="0.3">
      <c r="A361" s="2" t="s">
        <v>807</v>
      </c>
      <c r="B361" s="2" t="s">
        <v>111</v>
      </c>
      <c r="C361" s="2" t="s">
        <v>130</v>
      </c>
      <c r="D361" s="2" t="s">
        <v>152</v>
      </c>
      <c r="E361" s="2" t="s">
        <v>153</v>
      </c>
      <c r="F361" s="3" t="s">
        <v>153</v>
      </c>
      <c r="G361" s="3" t="s">
        <v>1336</v>
      </c>
      <c r="P361" s="2" t="s">
        <v>1322</v>
      </c>
      <c r="Q361" s="2" t="s">
        <v>1323</v>
      </c>
      <c r="R361" s="2">
        <v>3</v>
      </c>
      <c r="S361" s="2" t="s">
        <v>163</v>
      </c>
      <c r="T361" s="2">
        <v>3</v>
      </c>
      <c r="U361" s="5">
        <v>41042</v>
      </c>
      <c r="AZ361" s="2" t="s">
        <v>1423</v>
      </c>
      <c r="BA361" s="2">
        <v>12</v>
      </c>
      <c r="BB361" s="2" t="s">
        <v>1443</v>
      </c>
      <c r="BC361" s="2" t="s">
        <v>1442</v>
      </c>
      <c r="BD361" s="2" t="s">
        <v>1443</v>
      </c>
    </row>
    <row r="362" spans="1:56" x14ac:dyDescent="0.3">
      <c r="A362" s="2" t="s">
        <v>1156</v>
      </c>
      <c r="B362" s="2" t="s">
        <v>111</v>
      </c>
      <c r="C362" s="2" t="s">
        <v>264</v>
      </c>
      <c r="D362" s="2" t="s">
        <v>304</v>
      </c>
      <c r="E362" s="2" t="s">
        <v>415</v>
      </c>
      <c r="F362" s="2" t="s">
        <v>405</v>
      </c>
      <c r="G362" s="2" t="s">
        <v>1336</v>
      </c>
      <c r="P362" s="2">
        <v>5</v>
      </c>
      <c r="Q362" s="2">
        <v>5</v>
      </c>
      <c r="R362" s="2">
        <v>0</v>
      </c>
      <c r="S362" s="2" t="s">
        <v>415</v>
      </c>
      <c r="T362" s="2">
        <v>5</v>
      </c>
      <c r="U362" s="5">
        <v>1420</v>
      </c>
      <c r="BB362" s="2" t="s">
        <v>1443</v>
      </c>
      <c r="BC362" s="2" t="s">
        <v>1442</v>
      </c>
    </row>
    <row r="363" spans="1:56" x14ac:dyDescent="0.3">
      <c r="A363" s="2" t="s">
        <v>676</v>
      </c>
      <c r="B363" s="2" t="s">
        <v>76</v>
      </c>
      <c r="C363" s="2" t="s">
        <v>83</v>
      </c>
      <c r="D363" s="2" t="s">
        <v>92</v>
      </c>
      <c r="E363" s="2" t="s">
        <v>92</v>
      </c>
      <c r="F363" s="3" t="s">
        <v>92</v>
      </c>
      <c r="G363" s="3" t="s">
        <v>1336</v>
      </c>
      <c r="P363" s="2" t="s">
        <v>1321</v>
      </c>
      <c r="Q363" s="2" t="s">
        <v>1321</v>
      </c>
      <c r="R363" s="2">
        <v>4</v>
      </c>
      <c r="S363" s="2" t="s">
        <v>93</v>
      </c>
      <c r="T363" s="2">
        <v>3</v>
      </c>
      <c r="U363" s="5">
        <v>116195</v>
      </c>
      <c r="AZ363" s="2">
        <v>2008</v>
      </c>
      <c r="BA363" s="2">
        <v>4</v>
      </c>
      <c r="BB363" s="2" t="s">
        <v>1443</v>
      </c>
      <c r="BC363" s="2" t="s">
        <v>1442</v>
      </c>
    </row>
    <row r="364" spans="1:56" x14ac:dyDescent="0.3">
      <c r="A364" s="2" t="s">
        <v>1157</v>
      </c>
      <c r="B364" s="2" t="s">
        <v>111</v>
      </c>
      <c r="C364" s="2" t="s">
        <v>264</v>
      </c>
      <c r="D364" s="2" t="s">
        <v>268</v>
      </c>
      <c r="E364" s="2" t="s">
        <v>1256</v>
      </c>
      <c r="F364" s="2" t="s">
        <v>300</v>
      </c>
      <c r="G364" s="2" t="s">
        <v>1336</v>
      </c>
      <c r="P364" s="2" t="s">
        <v>1322</v>
      </c>
      <c r="Q364" s="2" t="s">
        <v>1323</v>
      </c>
      <c r="R364" s="2">
        <v>3</v>
      </c>
      <c r="S364" s="2" t="s">
        <v>268</v>
      </c>
      <c r="T364" s="2">
        <v>3</v>
      </c>
      <c r="U364" s="5">
        <v>35412</v>
      </c>
      <c r="AN364" s="5">
        <v>57</v>
      </c>
      <c r="AO364" s="5">
        <v>215</v>
      </c>
      <c r="AP364" s="2" t="s">
        <v>1460</v>
      </c>
      <c r="AQ364" s="2">
        <v>1</v>
      </c>
      <c r="AR364" s="2" t="s">
        <v>1459</v>
      </c>
      <c r="AS364" s="9" t="s">
        <v>1336</v>
      </c>
      <c r="AT364" s="9" t="s">
        <v>1336</v>
      </c>
      <c r="AU364" s="9" t="s">
        <v>1336</v>
      </c>
      <c r="AV364" s="9" t="s">
        <v>1336</v>
      </c>
      <c r="AW364" s="9" t="s">
        <v>1336</v>
      </c>
      <c r="AX364" s="9" t="s">
        <v>1336</v>
      </c>
      <c r="AY364" s="2" t="s">
        <v>1442</v>
      </c>
      <c r="AZ364" s="2" t="s">
        <v>1607</v>
      </c>
      <c r="BA364" s="2">
        <v>13</v>
      </c>
      <c r="BB364" s="2" t="s">
        <v>1443</v>
      </c>
      <c r="BC364" s="2" t="s">
        <v>1443</v>
      </c>
      <c r="BD364" s="2" t="s">
        <v>1443</v>
      </c>
    </row>
    <row r="365" spans="1:56" x14ac:dyDescent="0.3">
      <c r="A365" s="2" t="s">
        <v>808</v>
      </c>
      <c r="B365" s="2" t="s">
        <v>111</v>
      </c>
      <c r="C365" s="2" t="s">
        <v>130</v>
      </c>
      <c r="D365" s="2" t="s">
        <v>142</v>
      </c>
      <c r="E365" s="2" t="s">
        <v>142</v>
      </c>
      <c r="F365" s="3" t="s">
        <v>341</v>
      </c>
      <c r="G365" s="3" t="s">
        <v>1336</v>
      </c>
      <c r="P365" s="2">
        <v>5</v>
      </c>
      <c r="Q365" s="2">
        <v>5</v>
      </c>
      <c r="R365" s="2">
        <v>0</v>
      </c>
      <c r="S365" s="2" t="s">
        <v>140</v>
      </c>
      <c r="T365" s="2">
        <v>5</v>
      </c>
      <c r="U365" s="5">
        <v>7968</v>
      </c>
      <c r="BB365" s="2" t="s">
        <v>1443</v>
      </c>
      <c r="BC365" s="2" t="s">
        <v>1442</v>
      </c>
    </row>
    <row r="366" spans="1:56" x14ac:dyDescent="0.3">
      <c r="A366" s="2" t="s">
        <v>1158</v>
      </c>
      <c r="B366" s="2" t="s">
        <v>111</v>
      </c>
      <c r="C366" s="2" t="s">
        <v>264</v>
      </c>
      <c r="D366" s="2" t="s">
        <v>314</v>
      </c>
      <c r="E366" s="2" t="s">
        <v>309</v>
      </c>
      <c r="F366" s="2" t="s">
        <v>301</v>
      </c>
      <c r="G366" s="2" t="s">
        <v>1336</v>
      </c>
      <c r="P366" s="2" t="s">
        <v>1323</v>
      </c>
      <c r="Q366" s="2">
        <v>5</v>
      </c>
      <c r="R366" s="2">
        <v>0</v>
      </c>
      <c r="S366" s="2" t="s">
        <v>1343</v>
      </c>
      <c r="T366" s="2">
        <v>4</v>
      </c>
      <c r="U366" s="5">
        <v>11370</v>
      </c>
      <c r="AZ366" s="2">
        <v>2000</v>
      </c>
      <c r="BA366" s="2">
        <v>4</v>
      </c>
      <c r="BB366" s="2" t="s">
        <v>1443</v>
      </c>
      <c r="BC366" s="2" t="s">
        <v>1442</v>
      </c>
    </row>
    <row r="367" spans="1:56" x14ac:dyDescent="0.3">
      <c r="A367" s="2" t="s">
        <v>858</v>
      </c>
      <c r="B367" s="2" t="s">
        <v>76</v>
      </c>
      <c r="C367" s="2" t="s">
        <v>175</v>
      </c>
      <c r="D367" s="2" t="s">
        <v>176</v>
      </c>
      <c r="E367" s="2" t="s">
        <v>1212</v>
      </c>
      <c r="F367" s="2" t="s">
        <v>601</v>
      </c>
      <c r="G367" s="2" t="s">
        <v>1336</v>
      </c>
      <c r="P367" s="2" t="s">
        <v>1325</v>
      </c>
      <c r="Q367" s="2">
        <v>5</v>
      </c>
      <c r="R367" s="2">
        <v>0</v>
      </c>
      <c r="S367" s="2" t="s">
        <v>176</v>
      </c>
      <c r="T367" s="2">
        <v>5</v>
      </c>
      <c r="U367" s="5">
        <v>13641</v>
      </c>
      <c r="BB367" s="2" t="s">
        <v>1443</v>
      </c>
      <c r="BC367" s="2" t="s">
        <v>1442</v>
      </c>
    </row>
    <row r="368" spans="1:56" x14ac:dyDescent="0.3">
      <c r="A368" s="2" t="s">
        <v>1160</v>
      </c>
      <c r="B368" s="2" t="s">
        <v>111</v>
      </c>
      <c r="C368" s="2" t="s">
        <v>264</v>
      </c>
      <c r="D368" s="2" t="s">
        <v>279</v>
      </c>
      <c r="E368" s="2" t="s">
        <v>418</v>
      </c>
      <c r="F368" s="2" t="s">
        <v>406</v>
      </c>
      <c r="G368" s="2" t="s">
        <v>1336</v>
      </c>
      <c r="P368" s="2">
        <v>5</v>
      </c>
      <c r="Q368" s="2">
        <v>5</v>
      </c>
      <c r="R368" s="2">
        <v>0</v>
      </c>
      <c r="S368" s="2" t="s">
        <v>418</v>
      </c>
      <c r="T368" s="2">
        <v>5</v>
      </c>
      <c r="U368" s="5">
        <v>3710</v>
      </c>
      <c r="BB368" s="2" t="s">
        <v>1443</v>
      </c>
      <c r="BC368" s="2" t="s">
        <v>1442</v>
      </c>
    </row>
    <row r="369" spans="1:56" x14ac:dyDescent="0.3">
      <c r="A369" s="2" t="s">
        <v>643</v>
      </c>
      <c r="B369" s="2" t="s">
        <v>76</v>
      </c>
      <c r="C369" s="2" t="s">
        <v>77</v>
      </c>
      <c r="D369" s="2" t="s">
        <v>74</v>
      </c>
      <c r="E369" s="2" t="s">
        <v>1218</v>
      </c>
      <c r="F369" s="2" t="s">
        <v>596</v>
      </c>
      <c r="G369" s="2" t="s">
        <v>1336</v>
      </c>
      <c r="P369" s="2">
        <v>5</v>
      </c>
      <c r="Q369" s="2">
        <v>5</v>
      </c>
      <c r="R369" s="2">
        <v>0</v>
      </c>
      <c r="S369" s="2" t="s">
        <v>1218</v>
      </c>
      <c r="T369" s="2">
        <v>5</v>
      </c>
      <c r="U369" s="5">
        <v>6189.5879948976599</v>
      </c>
      <c r="BB369" s="2" t="s">
        <v>1443</v>
      </c>
      <c r="BC369" s="2" t="s">
        <v>1442</v>
      </c>
    </row>
    <row r="370" spans="1:56" x14ac:dyDescent="0.3">
      <c r="A370" s="2" t="s">
        <v>1005</v>
      </c>
      <c r="B370" s="2" t="s">
        <v>194</v>
      </c>
      <c r="C370" s="2" t="s">
        <v>231</v>
      </c>
      <c r="D370" s="2" t="s">
        <v>239</v>
      </c>
      <c r="E370" s="2" t="s">
        <v>1287</v>
      </c>
      <c r="F370" s="2" t="s">
        <v>577</v>
      </c>
      <c r="G370" s="2" t="s">
        <v>1336</v>
      </c>
      <c r="P370" s="2">
        <v>5</v>
      </c>
      <c r="Q370" s="2">
        <v>5</v>
      </c>
      <c r="R370" s="2">
        <v>0</v>
      </c>
      <c r="S370" s="2" t="s">
        <v>1287</v>
      </c>
      <c r="T370" s="2">
        <v>5</v>
      </c>
      <c r="U370" s="5">
        <v>149</v>
      </c>
      <c r="BB370" s="2" t="s">
        <v>1443</v>
      </c>
      <c r="BC370" s="2" t="s">
        <v>1442</v>
      </c>
    </row>
    <row r="371" spans="1:56" x14ac:dyDescent="0.3">
      <c r="A371" s="2">
        <v>3539301</v>
      </c>
      <c r="B371" s="2" t="s">
        <v>111</v>
      </c>
      <c r="C371" s="2" t="s">
        <v>264</v>
      </c>
      <c r="D371" s="2" t="s">
        <v>269</v>
      </c>
      <c r="E371" s="2" t="s">
        <v>311</v>
      </c>
      <c r="F371" s="2" t="s">
        <v>1437</v>
      </c>
      <c r="G371" s="2" t="s">
        <v>1336</v>
      </c>
      <c r="P371" s="2" t="s">
        <v>1322</v>
      </c>
      <c r="Q371" s="2">
        <v>5</v>
      </c>
      <c r="R371" s="2">
        <v>3</v>
      </c>
      <c r="S371" s="2" t="s">
        <v>279</v>
      </c>
      <c r="T371" s="2">
        <v>3</v>
      </c>
      <c r="U371" s="5">
        <v>23704</v>
      </c>
      <c r="AZ371" s="2">
        <v>2016</v>
      </c>
      <c r="BA371" s="2">
        <v>4</v>
      </c>
      <c r="BB371" s="2" t="s">
        <v>1443</v>
      </c>
      <c r="BC371" s="2" t="s">
        <v>1442</v>
      </c>
      <c r="BD371" s="2" t="s">
        <v>1443</v>
      </c>
    </row>
    <row r="372" spans="1:56" x14ac:dyDescent="0.3">
      <c r="A372" s="2" t="s">
        <v>880</v>
      </c>
      <c r="B372" s="2" t="s">
        <v>76</v>
      </c>
      <c r="C372" s="2" t="s">
        <v>189</v>
      </c>
      <c r="D372" s="2" t="s">
        <v>191</v>
      </c>
      <c r="E372" s="2" t="s">
        <v>192</v>
      </c>
      <c r="F372" s="2" t="s">
        <v>192</v>
      </c>
      <c r="G372" s="2" t="s">
        <v>1336</v>
      </c>
      <c r="P372" s="2" t="s">
        <v>1322</v>
      </c>
      <c r="Q372" s="2" t="s">
        <v>1323</v>
      </c>
      <c r="R372" s="2">
        <v>3</v>
      </c>
      <c r="S372" s="2" t="s">
        <v>193</v>
      </c>
      <c r="T372" s="2">
        <v>3</v>
      </c>
      <c r="U372" s="5">
        <v>62838</v>
      </c>
      <c r="AZ372" s="2">
        <v>2008</v>
      </c>
      <c r="BA372" s="2">
        <v>4</v>
      </c>
      <c r="BB372" s="2" t="s">
        <v>1443</v>
      </c>
      <c r="BC372" s="2" t="s">
        <v>1442</v>
      </c>
    </row>
    <row r="373" spans="1:56" x14ac:dyDescent="0.3">
      <c r="A373" s="2" t="s">
        <v>715</v>
      </c>
      <c r="B373" s="2" t="s">
        <v>111</v>
      </c>
      <c r="C373" s="2" t="s">
        <v>112</v>
      </c>
      <c r="D373" s="2" t="s">
        <v>117</v>
      </c>
      <c r="E373" s="2" t="s">
        <v>117</v>
      </c>
      <c r="F373" s="2" t="s">
        <v>471</v>
      </c>
      <c r="G373" s="2" t="s">
        <v>1336</v>
      </c>
      <c r="P373" s="2">
        <v>5</v>
      </c>
      <c r="Q373" s="2">
        <v>5</v>
      </c>
      <c r="R373" s="2">
        <v>0</v>
      </c>
      <c r="S373" s="2" t="s">
        <v>117</v>
      </c>
      <c r="T373" s="2">
        <v>5</v>
      </c>
      <c r="U373" s="5">
        <v>11805</v>
      </c>
      <c r="BB373" s="2" t="s">
        <v>1443</v>
      </c>
      <c r="BC373" s="2" t="s">
        <v>1442</v>
      </c>
    </row>
    <row r="374" spans="1:56" x14ac:dyDescent="0.3">
      <c r="A374" s="2" t="s">
        <v>1006</v>
      </c>
      <c r="B374" s="2" t="s">
        <v>194</v>
      </c>
      <c r="C374" s="2" t="s">
        <v>231</v>
      </c>
      <c r="D374" s="2" t="s">
        <v>240</v>
      </c>
      <c r="E374" s="2" t="s">
        <v>1288</v>
      </c>
      <c r="F374" s="2" t="s">
        <v>558</v>
      </c>
      <c r="G374" s="2" t="s">
        <v>1336</v>
      </c>
      <c r="P374" s="2">
        <v>5</v>
      </c>
      <c r="Q374" s="2">
        <v>5</v>
      </c>
      <c r="R374" s="2">
        <v>2</v>
      </c>
      <c r="S374" s="2" t="s">
        <v>252</v>
      </c>
      <c r="T374" s="2">
        <v>5</v>
      </c>
      <c r="U374" s="5">
        <v>2222</v>
      </c>
      <c r="BB374" s="2" t="s">
        <v>1443</v>
      </c>
      <c r="BC374" s="2" t="s">
        <v>1442</v>
      </c>
    </row>
    <row r="375" spans="1:56" x14ac:dyDescent="0.3">
      <c r="A375" s="2" t="s">
        <v>809</v>
      </c>
      <c r="B375" s="2" t="s">
        <v>111</v>
      </c>
      <c r="C375" s="2" t="s">
        <v>130</v>
      </c>
      <c r="D375" s="2" t="s">
        <v>155</v>
      </c>
      <c r="E375" s="2" t="s">
        <v>154</v>
      </c>
      <c r="F375" s="3" t="s">
        <v>154</v>
      </c>
      <c r="G375" s="3" t="s">
        <v>1336</v>
      </c>
      <c r="P375" s="2" t="s">
        <v>1318</v>
      </c>
      <c r="Q375" s="2" t="s">
        <v>1321</v>
      </c>
      <c r="R375" s="2">
        <v>6</v>
      </c>
      <c r="S375" s="2" t="s">
        <v>1496</v>
      </c>
      <c r="T375" s="2">
        <v>2</v>
      </c>
      <c r="U375" s="5">
        <v>155073</v>
      </c>
      <c r="AZ375" s="2">
        <v>2004</v>
      </c>
      <c r="BA375" s="2">
        <v>4</v>
      </c>
      <c r="BB375" s="2" t="s">
        <v>1443</v>
      </c>
      <c r="BC375" s="2" t="s">
        <v>1442</v>
      </c>
    </row>
    <row r="376" spans="1:56" x14ac:dyDescent="0.3">
      <c r="A376" s="2" t="s">
        <v>859</v>
      </c>
      <c r="B376" s="2" t="s">
        <v>76</v>
      </c>
      <c r="C376" s="2" t="s">
        <v>175</v>
      </c>
      <c r="D376" s="2" t="s">
        <v>178</v>
      </c>
      <c r="E376" s="2" t="s">
        <v>603</v>
      </c>
      <c r="F376" s="2" t="s">
        <v>603</v>
      </c>
      <c r="G376" s="2" t="s">
        <v>1336</v>
      </c>
      <c r="P376" s="2" t="s">
        <v>1323</v>
      </c>
      <c r="Q376" s="2" t="s">
        <v>1323</v>
      </c>
      <c r="R376" s="2">
        <v>3</v>
      </c>
      <c r="S376" s="2" t="s">
        <v>178</v>
      </c>
      <c r="T376" s="2">
        <v>4</v>
      </c>
      <c r="U376" s="5">
        <v>21964</v>
      </c>
      <c r="BB376" s="2" t="s">
        <v>1443</v>
      </c>
      <c r="BC376" s="2" t="s">
        <v>1442</v>
      </c>
    </row>
    <row r="377" spans="1:56" x14ac:dyDescent="0.3">
      <c r="A377" s="2" t="s">
        <v>1162</v>
      </c>
      <c r="B377" s="2" t="s">
        <v>111</v>
      </c>
      <c r="C377" s="2" t="s">
        <v>264</v>
      </c>
      <c r="D377" s="2" t="s">
        <v>306</v>
      </c>
      <c r="E377" s="2" t="s">
        <v>306</v>
      </c>
      <c r="F377" s="2" t="s">
        <v>420</v>
      </c>
      <c r="G377" s="2" t="s">
        <v>1336</v>
      </c>
      <c r="P377" s="2">
        <v>5</v>
      </c>
      <c r="Q377" s="2">
        <v>5</v>
      </c>
      <c r="R377" s="2">
        <v>0</v>
      </c>
      <c r="S377" s="2" t="s">
        <v>306</v>
      </c>
      <c r="T377" s="2">
        <v>5</v>
      </c>
      <c r="U377" s="5">
        <v>2351</v>
      </c>
      <c r="BB377" s="2" t="s">
        <v>1443</v>
      </c>
      <c r="BC377" s="2" t="s">
        <v>1442</v>
      </c>
    </row>
    <row r="378" spans="1:56" x14ac:dyDescent="0.3">
      <c r="A378" s="2" t="s">
        <v>1007</v>
      </c>
      <c r="B378" s="2" t="s">
        <v>194</v>
      </c>
      <c r="C378" s="2" t="s">
        <v>231</v>
      </c>
      <c r="D378" s="2" t="s">
        <v>240</v>
      </c>
      <c r="E378" s="2" t="s">
        <v>240</v>
      </c>
      <c r="F378" s="2" t="s">
        <v>554</v>
      </c>
      <c r="G378" s="2" t="s">
        <v>1336</v>
      </c>
      <c r="P378" s="2">
        <v>5</v>
      </c>
      <c r="Q378" s="2">
        <v>5</v>
      </c>
      <c r="R378" s="2">
        <v>0</v>
      </c>
      <c r="S378" s="2" t="s">
        <v>240</v>
      </c>
      <c r="T378" s="2">
        <v>5</v>
      </c>
      <c r="U378" s="5">
        <v>150</v>
      </c>
      <c r="AN378" s="5" t="s">
        <v>1336</v>
      </c>
      <c r="AO378" s="5" t="s">
        <v>1336</v>
      </c>
      <c r="AP378" s="5" t="s">
        <v>1336</v>
      </c>
      <c r="AQ378" s="5" t="s">
        <v>1336</v>
      </c>
      <c r="AR378" s="5" t="s">
        <v>1336</v>
      </c>
      <c r="AS378" s="5" t="s">
        <v>1336</v>
      </c>
      <c r="AT378" s="5" t="s">
        <v>1336</v>
      </c>
      <c r="AU378" s="5" t="s">
        <v>1336</v>
      </c>
      <c r="AV378" s="5" t="s">
        <v>1336</v>
      </c>
      <c r="AW378" s="5" t="s">
        <v>1336</v>
      </c>
      <c r="AX378" s="5" t="s">
        <v>1336</v>
      </c>
      <c r="AY378" s="5" t="s">
        <v>1336</v>
      </c>
      <c r="AZ378" s="2">
        <v>0</v>
      </c>
      <c r="BA378" s="2">
        <v>0</v>
      </c>
      <c r="BB378" s="2" t="s">
        <v>1443</v>
      </c>
      <c r="BC378" s="2" t="s">
        <v>1443</v>
      </c>
    </row>
    <row r="379" spans="1:56" x14ac:dyDescent="0.3">
      <c r="A379" s="2" t="s">
        <v>1070</v>
      </c>
      <c r="B379" s="2" t="s">
        <v>194</v>
      </c>
      <c r="C379" s="2" t="s">
        <v>249</v>
      </c>
      <c r="D379" s="2" t="s">
        <v>258</v>
      </c>
      <c r="E379" s="2" t="s">
        <v>1270</v>
      </c>
      <c r="F379" s="2" t="s">
        <v>517</v>
      </c>
      <c r="G379" s="2" t="s">
        <v>1336</v>
      </c>
      <c r="H379"/>
      <c r="P379" s="2">
        <v>5</v>
      </c>
      <c r="Q379" s="2">
        <v>5</v>
      </c>
      <c r="R379" s="2">
        <v>0</v>
      </c>
      <c r="S379" s="2" t="s">
        <v>1270</v>
      </c>
      <c r="T379" s="2">
        <v>5</v>
      </c>
      <c r="U379" s="5">
        <v>562</v>
      </c>
      <c r="BB379" s="2" t="s">
        <v>1443</v>
      </c>
      <c r="BC379" s="2" t="s">
        <v>1442</v>
      </c>
    </row>
    <row r="380" spans="1:56" x14ac:dyDescent="0.3">
      <c r="A380" s="2" t="s">
        <v>1086</v>
      </c>
      <c r="B380" s="2" t="s">
        <v>76</v>
      </c>
      <c r="C380" s="2" t="s">
        <v>111</v>
      </c>
      <c r="D380" s="2" t="s">
        <v>1220</v>
      </c>
      <c r="E380" s="2" t="s">
        <v>537</v>
      </c>
      <c r="F380" s="2" t="s">
        <v>540</v>
      </c>
      <c r="G380" s="2" t="s">
        <v>1336</v>
      </c>
      <c r="H380"/>
      <c r="P380" s="2">
        <v>5</v>
      </c>
      <c r="Q380" s="2">
        <v>5</v>
      </c>
      <c r="R380" s="2">
        <v>0</v>
      </c>
      <c r="S380" s="2" t="s">
        <v>262</v>
      </c>
      <c r="T380" s="2">
        <v>5</v>
      </c>
      <c r="U380" s="5">
        <v>5340</v>
      </c>
      <c r="BB380" s="2" t="s">
        <v>1443</v>
      </c>
      <c r="BC380" s="2" t="s">
        <v>1442</v>
      </c>
    </row>
    <row r="381" spans="1:56" x14ac:dyDescent="0.3">
      <c r="A381" s="2" t="s">
        <v>677</v>
      </c>
      <c r="B381" s="2" t="s">
        <v>76</v>
      </c>
      <c r="C381" s="2" t="s">
        <v>83</v>
      </c>
      <c r="D381" s="2" t="s">
        <v>1223</v>
      </c>
      <c r="E381" s="2" t="s">
        <v>1227</v>
      </c>
      <c r="F381" s="2" t="s">
        <v>1632</v>
      </c>
      <c r="G381" s="2" t="s">
        <v>1336</v>
      </c>
      <c r="P381" s="2" t="s">
        <v>1321</v>
      </c>
      <c r="Q381" s="2" t="s">
        <v>1323</v>
      </c>
      <c r="R381" s="2">
        <v>2</v>
      </c>
      <c r="S381" s="2" t="s">
        <v>86</v>
      </c>
      <c r="T381" s="2">
        <v>3</v>
      </c>
      <c r="U381" s="5">
        <v>140209</v>
      </c>
      <c r="AN381" s="5" t="s">
        <v>1336</v>
      </c>
      <c r="AO381" s="5" t="s">
        <v>1336</v>
      </c>
      <c r="AP381" s="5" t="s">
        <v>1460</v>
      </c>
      <c r="AQ381" s="5">
        <v>0</v>
      </c>
      <c r="AR381" s="2" t="s">
        <v>1474</v>
      </c>
      <c r="AS381" s="9" t="s">
        <v>1336</v>
      </c>
      <c r="AT381" s="9" t="s">
        <v>1336</v>
      </c>
      <c r="AU381" s="9" t="s">
        <v>1336</v>
      </c>
      <c r="AV381" s="9" t="s">
        <v>1336</v>
      </c>
      <c r="AW381" s="9" t="s">
        <v>1336</v>
      </c>
      <c r="AX381" s="9" t="s">
        <v>1336</v>
      </c>
      <c r="AY381" s="9" t="s">
        <v>1336</v>
      </c>
      <c r="AZ381" s="2">
        <v>2020</v>
      </c>
      <c r="BA381" s="2">
        <v>4</v>
      </c>
      <c r="BB381" s="2" t="s">
        <v>1443</v>
      </c>
      <c r="BC381" s="2" t="s">
        <v>1477</v>
      </c>
      <c r="BD381" s="2" t="s">
        <v>1443</v>
      </c>
    </row>
    <row r="382" spans="1:56" x14ac:dyDescent="0.3">
      <c r="A382" s="2" t="s">
        <v>810</v>
      </c>
      <c r="B382" s="2" t="s">
        <v>111</v>
      </c>
      <c r="C382" s="2" t="s">
        <v>130</v>
      </c>
      <c r="D382" s="2" t="s">
        <v>155</v>
      </c>
      <c r="E382" s="2" t="s">
        <v>155</v>
      </c>
      <c r="F382" s="3" t="s">
        <v>1583</v>
      </c>
      <c r="G382" s="3" t="s">
        <v>1336</v>
      </c>
      <c r="P382" s="2" t="s">
        <v>1318</v>
      </c>
      <c r="Q382" s="2" t="s">
        <v>1318</v>
      </c>
      <c r="R382" s="2">
        <v>5</v>
      </c>
      <c r="S382" s="2" t="s">
        <v>1496</v>
      </c>
      <c r="T382" s="2">
        <v>3</v>
      </c>
      <c r="U382" s="5">
        <v>203875</v>
      </c>
      <c r="AN382" s="5" t="s">
        <v>1336</v>
      </c>
      <c r="AO382" s="5" t="s">
        <v>1336</v>
      </c>
      <c r="AP382" s="2" t="s">
        <v>1472</v>
      </c>
      <c r="AQ382" s="2">
        <v>0</v>
      </c>
      <c r="AR382" s="2" t="s">
        <v>1474</v>
      </c>
      <c r="AS382" s="9" t="s">
        <v>1336</v>
      </c>
      <c r="AT382" s="9" t="s">
        <v>1336</v>
      </c>
      <c r="AU382" s="9" t="s">
        <v>1336</v>
      </c>
      <c r="AV382" s="9" t="s">
        <v>1336</v>
      </c>
      <c r="AW382" s="9" t="s">
        <v>1336</v>
      </c>
      <c r="AX382" s="9" t="s">
        <v>1336</v>
      </c>
      <c r="AY382" s="2" t="s">
        <v>1336</v>
      </c>
      <c r="AZ382" s="2" t="s">
        <v>1410</v>
      </c>
      <c r="BA382" s="2">
        <v>8</v>
      </c>
      <c r="BB382" s="2" t="s">
        <v>1443</v>
      </c>
      <c r="BC382" s="2" t="s">
        <v>1477</v>
      </c>
      <c r="BD382" s="2" t="s">
        <v>1443</v>
      </c>
    </row>
    <row r="383" spans="1:56" x14ac:dyDescent="0.3">
      <c r="A383" s="2" t="s">
        <v>716</v>
      </c>
      <c r="B383" s="2" t="s">
        <v>111</v>
      </c>
      <c r="C383" s="2" t="s">
        <v>112</v>
      </c>
      <c r="D383" s="2" t="s">
        <v>1245</v>
      </c>
      <c r="E383" s="2" t="s">
        <v>1245</v>
      </c>
      <c r="F383" s="2" t="s">
        <v>472</v>
      </c>
      <c r="G383" s="2" t="s">
        <v>1336</v>
      </c>
      <c r="P383" s="2">
        <v>5</v>
      </c>
      <c r="Q383" s="2">
        <v>5</v>
      </c>
      <c r="R383" s="2">
        <v>0</v>
      </c>
      <c r="S383" s="2" t="s">
        <v>1245</v>
      </c>
      <c r="T383" s="2">
        <v>5</v>
      </c>
      <c r="U383" s="5">
        <v>2489</v>
      </c>
      <c r="BB383" s="2" t="s">
        <v>1443</v>
      </c>
      <c r="BC383" s="2" t="s">
        <v>1442</v>
      </c>
    </row>
    <row r="384" spans="1:56" x14ac:dyDescent="0.3">
      <c r="A384" s="2" t="s">
        <v>1164</v>
      </c>
      <c r="B384" s="2" t="s">
        <v>111</v>
      </c>
      <c r="C384" s="2" t="s">
        <v>264</v>
      </c>
      <c r="D384" s="2" t="s">
        <v>304</v>
      </c>
      <c r="E384" s="2" t="s">
        <v>304</v>
      </c>
      <c r="F384" s="2" t="s">
        <v>417</v>
      </c>
      <c r="G384" s="2" t="s">
        <v>1336</v>
      </c>
      <c r="P384" s="2">
        <v>5</v>
      </c>
      <c r="Q384" s="2">
        <v>5</v>
      </c>
      <c r="R384" s="2">
        <v>0</v>
      </c>
      <c r="S384" s="2" t="s">
        <v>304</v>
      </c>
      <c r="T384" s="2">
        <v>5</v>
      </c>
      <c r="U384" s="5">
        <v>2971</v>
      </c>
      <c r="BB384" s="2" t="s">
        <v>1443</v>
      </c>
      <c r="BC384" s="2" t="s">
        <v>1442</v>
      </c>
    </row>
    <row r="385" spans="1:56" x14ac:dyDescent="0.3">
      <c r="A385" s="2" t="s">
        <v>899</v>
      </c>
      <c r="B385" s="2" t="s">
        <v>194</v>
      </c>
      <c r="C385" s="2" t="s">
        <v>195</v>
      </c>
      <c r="D385" s="2" t="s">
        <v>199</v>
      </c>
      <c r="E385" s="2" t="s">
        <v>1264</v>
      </c>
      <c r="F385" s="2" t="s">
        <v>496</v>
      </c>
      <c r="G385" s="2" t="s">
        <v>1336</v>
      </c>
      <c r="P385" s="2">
        <v>5</v>
      </c>
      <c r="Q385" s="2">
        <v>5</v>
      </c>
      <c r="R385" s="2">
        <v>0</v>
      </c>
      <c r="S385" s="2" t="s">
        <v>1264</v>
      </c>
      <c r="T385" s="2">
        <v>5</v>
      </c>
      <c r="U385" s="5">
        <v>37</v>
      </c>
      <c r="BB385" s="2" t="s">
        <v>1443</v>
      </c>
      <c r="BC385" s="2" t="s">
        <v>1442</v>
      </c>
    </row>
    <row r="386" spans="1:56" x14ac:dyDescent="0.3">
      <c r="A386" s="2" t="s">
        <v>1072</v>
      </c>
      <c r="B386" s="2" t="s">
        <v>194</v>
      </c>
      <c r="C386" s="2" t="s">
        <v>249</v>
      </c>
      <c r="D386" s="2" t="s">
        <v>252</v>
      </c>
      <c r="E386" s="2" t="s">
        <v>252</v>
      </c>
      <c r="F386" s="2" t="s">
        <v>506</v>
      </c>
      <c r="G386" s="2" t="s">
        <v>1336</v>
      </c>
      <c r="H386"/>
      <c r="P386" s="2">
        <v>5</v>
      </c>
      <c r="Q386" s="2">
        <v>5</v>
      </c>
      <c r="R386" s="2">
        <v>0</v>
      </c>
      <c r="S386" s="2" t="s">
        <v>252</v>
      </c>
      <c r="T386" s="2">
        <v>4</v>
      </c>
      <c r="U386" s="5">
        <v>2611</v>
      </c>
      <c r="BB386" s="2" t="s">
        <v>1443</v>
      </c>
      <c r="BC386" s="2" t="s">
        <v>1442</v>
      </c>
    </row>
    <row r="387" spans="1:56" x14ac:dyDescent="0.3">
      <c r="A387" s="2" t="s">
        <v>926</v>
      </c>
      <c r="B387" s="2" t="s">
        <v>111</v>
      </c>
      <c r="C387" s="2" t="s">
        <v>210</v>
      </c>
      <c r="D387" s="2" t="s">
        <v>1248</v>
      </c>
      <c r="E387" s="2" t="s">
        <v>1251</v>
      </c>
      <c r="F387" s="2" t="s">
        <v>393</v>
      </c>
      <c r="G387" s="2" t="s">
        <v>1336</v>
      </c>
      <c r="P387" s="2">
        <v>5</v>
      </c>
      <c r="Q387" s="2">
        <v>5</v>
      </c>
      <c r="R387" s="2">
        <v>0</v>
      </c>
      <c r="S387" s="2" t="s">
        <v>1251</v>
      </c>
      <c r="T387" s="2">
        <v>4</v>
      </c>
      <c r="U387" s="5">
        <v>13494</v>
      </c>
      <c r="BB387" s="2" t="s">
        <v>1443</v>
      </c>
      <c r="BC387" s="2" t="s">
        <v>1442</v>
      </c>
    </row>
    <row r="388" spans="1:56" x14ac:dyDescent="0.3">
      <c r="A388" s="2" t="s">
        <v>698</v>
      </c>
      <c r="B388" s="2" t="s">
        <v>76</v>
      </c>
      <c r="C388" s="2" t="s">
        <v>99</v>
      </c>
      <c r="D388" s="2" t="s">
        <v>103</v>
      </c>
      <c r="E388" s="2" t="s">
        <v>103</v>
      </c>
      <c r="F388" s="2" t="s">
        <v>592</v>
      </c>
      <c r="G388" s="2" t="s">
        <v>1336</v>
      </c>
      <c r="P388" s="2">
        <v>5</v>
      </c>
      <c r="Q388" s="2">
        <v>5</v>
      </c>
      <c r="R388" s="2">
        <v>0</v>
      </c>
      <c r="S388" s="2" t="s">
        <v>103</v>
      </c>
      <c r="T388" s="2">
        <v>5</v>
      </c>
      <c r="U388" s="5">
        <v>1699</v>
      </c>
      <c r="BB388" s="2" t="s">
        <v>1443</v>
      </c>
      <c r="BC388" s="2" t="s">
        <v>1442</v>
      </c>
    </row>
    <row r="389" spans="1:56" x14ac:dyDescent="0.3">
      <c r="A389" s="2" t="s">
        <v>699</v>
      </c>
      <c r="B389" s="2" t="s">
        <v>76</v>
      </c>
      <c r="C389" s="2" t="s">
        <v>99</v>
      </c>
      <c r="D389" s="2" t="s">
        <v>1205</v>
      </c>
      <c r="E389" s="2" t="s">
        <v>1205</v>
      </c>
      <c r="F389" s="3" t="s">
        <v>106</v>
      </c>
      <c r="G389" s="3" t="s">
        <v>1336</v>
      </c>
      <c r="P389" s="2" t="s">
        <v>1323</v>
      </c>
      <c r="Q389" s="2">
        <v>5</v>
      </c>
      <c r="R389" s="2">
        <v>0</v>
      </c>
      <c r="S389" s="2" t="s">
        <v>102</v>
      </c>
      <c r="T389" s="2">
        <v>3</v>
      </c>
      <c r="U389" s="5">
        <v>33229</v>
      </c>
      <c r="AZ389" s="2">
        <v>2008</v>
      </c>
      <c r="BA389" s="2">
        <v>4</v>
      </c>
      <c r="BB389" s="2" t="s">
        <v>1443</v>
      </c>
      <c r="BC389" s="2" t="s">
        <v>1442</v>
      </c>
    </row>
    <row r="390" spans="1:56" x14ac:dyDescent="0.3">
      <c r="A390" s="2">
        <v>3542602</v>
      </c>
      <c r="F390" s="2" t="s">
        <v>1744</v>
      </c>
      <c r="G390" s="2" t="s">
        <v>1336</v>
      </c>
      <c r="P390" s="2" t="s">
        <v>1322</v>
      </c>
      <c r="AN390" s="5">
        <v>6000</v>
      </c>
      <c r="AO390" s="5">
        <v>6000</v>
      </c>
      <c r="AP390" s="2" t="s">
        <v>1472</v>
      </c>
      <c r="AQ390" s="2">
        <v>0</v>
      </c>
      <c r="AR390" s="2" t="s">
        <v>1459</v>
      </c>
      <c r="AS390" s="9">
        <v>300000</v>
      </c>
      <c r="AT390" s="9">
        <v>300000</v>
      </c>
      <c r="AU390" s="9">
        <f>AS390/63034</f>
        <v>4.7593362312402832</v>
      </c>
      <c r="AV390" s="9">
        <f>AT390/63034</f>
        <v>4.7593362312402832</v>
      </c>
      <c r="AW390" s="10" t="s">
        <v>1336</v>
      </c>
      <c r="AX390" s="10" t="s">
        <v>1336</v>
      </c>
      <c r="AY390" s="2" t="s">
        <v>1442</v>
      </c>
      <c r="AZ390" s="1" t="s">
        <v>1706</v>
      </c>
      <c r="BA390" s="2">
        <v>2</v>
      </c>
      <c r="BB390" s="2" t="s">
        <v>1336</v>
      </c>
      <c r="BC390" s="2" t="s">
        <v>1336</v>
      </c>
      <c r="BD390" s="2" t="s">
        <v>1336</v>
      </c>
    </row>
    <row r="391" spans="1:56" x14ac:dyDescent="0.3">
      <c r="A391" s="2" t="s">
        <v>812</v>
      </c>
      <c r="B391" s="2" t="s">
        <v>111</v>
      </c>
      <c r="C391" s="2" t="s">
        <v>130</v>
      </c>
      <c r="D391" s="2" t="s">
        <v>133</v>
      </c>
      <c r="E391" s="2" t="s">
        <v>133</v>
      </c>
      <c r="F391" s="3" t="s">
        <v>333</v>
      </c>
      <c r="G391" s="3" t="s">
        <v>1336</v>
      </c>
      <c r="P391" s="2">
        <v>5</v>
      </c>
      <c r="Q391" s="2">
        <v>5</v>
      </c>
      <c r="R391" s="2">
        <v>0</v>
      </c>
      <c r="S391" s="2" t="s">
        <v>133</v>
      </c>
      <c r="T391" s="2">
        <v>5</v>
      </c>
      <c r="U391" s="5">
        <v>2511</v>
      </c>
      <c r="BB391" s="2" t="s">
        <v>1443</v>
      </c>
      <c r="BC391" s="2" t="s">
        <v>1442</v>
      </c>
    </row>
    <row r="392" spans="1:56" x14ac:dyDescent="0.3">
      <c r="A392" s="2" t="s">
        <v>678</v>
      </c>
      <c r="B392" s="2" t="s">
        <v>76</v>
      </c>
      <c r="C392" s="2" t="s">
        <v>83</v>
      </c>
      <c r="D392" s="2" t="s">
        <v>1225</v>
      </c>
      <c r="E392" s="2" t="s">
        <v>1225</v>
      </c>
      <c r="F392" s="2" t="s">
        <v>477</v>
      </c>
      <c r="G392" s="2" t="s">
        <v>1336</v>
      </c>
      <c r="P392" s="2">
        <v>5</v>
      </c>
      <c r="Q392" s="2">
        <v>5</v>
      </c>
      <c r="R392" s="2">
        <v>0</v>
      </c>
      <c r="S392" s="2" t="s">
        <v>1225</v>
      </c>
      <c r="T392" s="2">
        <v>5</v>
      </c>
      <c r="U392" s="5">
        <v>5093</v>
      </c>
      <c r="BB392" s="2" t="s">
        <v>1443</v>
      </c>
      <c r="BC392" s="2" t="s">
        <v>1442</v>
      </c>
    </row>
    <row r="393" spans="1:56" x14ac:dyDescent="0.3">
      <c r="A393" s="2" t="s">
        <v>640</v>
      </c>
      <c r="B393" s="2" t="s">
        <v>75</v>
      </c>
      <c r="C393" s="2" t="s">
        <v>73</v>
      </c>
      <c r="D393" s="2" t="s">
        <v>72</v>
      </c>
      <c r="E393" s="2" t="s">
        <v>72</v>
      </c>
      <c r="F393" s="3" t="s">
        <v>72</v>
      </c>
      <c r="G393" s="3" t="s">
        <v>1336</v>
      </c>
      <c r="P393" s="2" t="s">
        <v>1318</v>
      </c>
      <c r="Q393" s="2" t="s">
        <v>1318</v>
      </c>
      <c r="R393" s="2">
        <v>5</v>
      </c>
      <c r="S393" s="2" t="s">
        <v>226</v>
      </c>
      <c r="T393" s="2">
        <v>2</v>
      </c>
      <c r="U393" s="5">
        <v>331002.06296568102</v>
      </c>
      <c r="AZ393" s="2" t="s">
        <v>1396</v>
      </c>
      <c r="BA393" s="2">
        <v>8</v>
      </c>
      <c r="BB393" s="2" t="s">
        <v>1443</v>
      </c>
      <c r="BC393" s="2" t="s">
        <v>1442</v>
      </c>
      <c r="BD393" s="2" t="s">
        <v>1443</v>
      </c>
    </row>
    <row r="394" spans="1:56" x14ac:dyDescent="0.3">
      <c r="A394" s="2" t="s">
        <v>1073</v>
      </c>
      <c r="B394" s="2" t="s">
        <v>194</v>
      </c>
      <c r="C394" s="2" t="s">
        <v>249</v>
      </c>
      <c r="D394" s="2" t="s">
        <v>250</v>
      </c>
      <c r="E394" s="2" t="s">
        <v>260</v>
      </c>
      <c r="F394" s="2" t="s">
        <v>1531</v>
      </c>
      <c r="G394" s="2" t="s">
        <v>1336</v>
      </c>
      <c r="H394"/>
      <c r="P394" s="2" t="s">
        <v>1325</v>
      </c>
      <c r="Q394" s="2">
        <v>5</v>
      </c>
      <c r="R394" s="2">
        <v>0</v>
      </c>
      <c r="S394" s="2" t="s">
        <v>260</v>
      </c>
      <c r="T394" s="2">
        <v>5</v>
      </c>
      <c r="U394" s="5">
        <v>3378</v>
      </c>
      <c r="AN394" s="5">
        <v>300</v>
      </c>
      <c r="AO394" s="5">
        <v>300</v>
      </c>
      <c r="AP394" s="2" t="s">
        <v>1460</v>
      </c>
      <c r="AQ394" s="2">
        <v>0</v>
      </c>
      <c r="AR394" s="2" t="s">
        <v>1474</v>
      </c>
      <c r="AS394" s="9" t="s">
        <v>1336</v>
      </c>
      <c r="AT394" s="9" t="s">
        <v>1336</v>
      </c>
      <c r="AU394" s="9" t="s">
        <v>1336</v>
      </c>
      <c r="AV394" s="9" t="s">
        <v>1336</v>
      </c>
      <c r="AW394" s="10" t="s">
        <v>1336</v>
      </c>
      <c r="AX394" s="10" t="s">
        <v>1336</v>
      </c>
      <c r="AY394" s="2" t="s">
        <v>1442</v>
      </c>
      <c r="AZ394" s="2" t="s">
        <v>1416</v>
      </c>
      <c r="BA394" s="2">
        <v>8</v>
      </c>
      <c r="BB394" s="2" t="s">
        <v>1443</v>
      </c>
      <c r="BC394" s="2" t="s">
        <v>1543</v>
      </c>
      <c r="BD394" s="2" t="s">
        <v>1336</v>
      </c>
    </row>
    <row r="395" spans="1:56" x14ac:dyDescent="0.3">
      <c r="A395" s="2" t="s">
        <v>1009</v>
      </c>
      <c r="B395" s="2" t="s">
        <v>194</v>
      </c>
      <c r="C395" s="2" t="s">
        <v>231</v>
      </c>
      <c r="D395" s="2" t="s">
        <v>241</v>
      </c>
      <c r="E395" s="2" t="s">
        <v>241</v>
      </c>
      <c r="F395" s="2" t="s">
        <v>329</v>
      </c>
      <c r="G395" s="2" t="s">
        <v>1336</v>
      </c>
      <c r="P395" s="2" t="s">
        <v>1321</v>
      </c>
      <c r="Q395" s="2">
        <v>0</v>
      </c>
      <c r="R395" s="2">
        <v>0</v>
      </c>
      <c r="S395" s="2" t="s">
        <v>242</v>
      </c>
      <c r="T395" s="2">
        <v>3</v>
      </c>
      <c r="U395" s="5">
        <v>39850</v>
      </c>
      <c r="AZ395" s="2">
        <v>2016</v>
      </c>
      <c r="BA395" s="2">
        <v>4</v>
      </c>
      <c r="BB395" s="2" t="s">
        <v>1443</v>
      </c>
      <c r="BC395" s="2" t="s">
        <v>1442</v>
      </c>
    </row>
    <row r="396" spans="1:56" x14ac:dyDescent="0.3">
      <c r="A396" s="2" t="s">
        <v>814</v>
      </c>
      <c r="B396" s="2" t="s">
        <v>111</v>
      </c>
      <c r="C396" s="2" t="s">
        <v>130</v>
      </c>
      <c r="D396" s="2" t="s">
        <v>147</v>
      </c>
      <c r="E396" s="2" t="s">
        <v>147</v>
      </c>
      <c r="F396" s="2" t="s">
        <v>358</v>
      </c>
      <c r="G396" s="2" t="s">
        <v>1336</v>
      </c>
      <c r="P396" s="2">
        <v>5</v>
      </c>
      <c r="Q396" s="2">
        <v>5</v>
      </c>
      <c r="R396" s="2">
        <v>0</v>
      </c>
      <c r="S396" s="2" t="s">
        <v>147</v>
      </c>
      <c r="T396" s="2">
        <v>5</v>
      </c>
      <c r="U396" s="5">
        <v>1254</v>
      </c>
      <c r="BB396" s="2" t="s">
        <v>1443</v>
      </c>
      <c r="BC396" s="2" t="s">
        <v>1442</v>
      </c>
    </row>
    <row r="397" spans="1:56" x14ac:dyDescent="0.3">
      <c r="A397" s="2" t="s">
        <v>741</v>
      </c>
      <c r="B397" s="2" t="s">
        <v>108</v>
      </c>
      <c r="C397" s="2" t="s">
        <v>118</v>
      </c>
      <c r="D397" s="2" t="s">
        <v>372</v>
      </c>
      <c r="E397" s="2" t="s">
        <v>372</v>
      </c>
      <c r="F397" s="2" t="s">
        <v>372</v>
      </c>
      <c r="G397" s="2" t="s">
        <v>1336</v>
      </c>
      <c r="P397" s="2" t="s">
        <v>1321</v>
      </c>
      <c r="Q397" s="2" t="s">
        <v>1321</v>
      </c>
      <c r="R397" s="2">
        <v>4</v>
      </c>
      <c r="S397" s="2" t="s">
        <v>122</v>
      </c>
      <c r="T397" s="2">
        <v>3</v>
      </c>
      <c r="U397" s="5">
        <v>101224</v>
      </c>
      <c r="AN397" s="5" t="s">
        <v>1336</v>
      </c>
      <c r="AO397" s="5" t="s">
        <v>1336</v>
      </c>
      <c r="AP397" s="5" t="s">
        <v>1336</v>
      </c>
      <c r="AQ397" s="5" t="s">
        <v>1336</v>
      </c>
      <c r="AR397" s="5" t="s">
        <v>1336</v>
      </c>
      <c r="AS397" s="5" t="s">
        <v>1336</v>
      </c>
      <c r="AT397" s="5" t="s">
        <v>1336</v>
      </c>
      <c r="AU397" s="5" t="s">
        <v>1336</v>
      </c>
      <c r="AV397" s="5" t="s">
        <v>1336</v>
      </c>
      <c r="AW397" s="5" t="s">
        <v>1336</v>
      </c>
      <c r="AX397" s="5" t="s">
        <v>1336</v>
      </c>
      <c r="AY397" s="5" t="s">
        <v>1336</v>
      </c>
      <c r="AZ397" s="5">
        <v>0</v>
      </c>
      <c r="BA397" s="2">
        <v>0</v>
      </c>
      <c r="BB397" s="2" t="s">
        <v>1443</v>
      </c>
      <c r="BC397" s="2" t="s">
        <v>1477</v>
      </c>
      <c r="BD397" s="2" t="s">
        <v>1443</v>
      </c>
    </row>
    <row r="398" spans="1:56" x14ac:dyDescent="0.3">
      <c r="A398" s="2" t="s">
        <v>832</v>
      </c>
      <c r="B398" s="2" t="s">
        <v>108</v>
      </c>
      <c r="C398" s="2" t="s">
        <v>164</v>
      </c>
      <c r="D398" s="2" t="s">
        <v>165</v>
      </c>
      <c r="E398" s="2" t="s">
        <v>1293</v>
      </c>
      <c r="F398" s="2" t="s">
        <v>621</v>
      </c>
      <c r="G398" s="2" t="s">
        <v>1336</v>
      </c>
      <c r="P398" s="2">
        <v>5</v>
      </c>
      <c r="Q398" s="2">
        <v>5</v>
      </c>
      <c r="R398" s="2">
        <v>0</v>
      </c>
      <c r="S398" s="2" t="s">
        <v>165</v>
      </c>
      <c r="T398" s="2">
        <v>4</v>
      </c>
      <c r="U398" s="5">
        <v>4440</v>
      </c>
      <c r="BB398" s="2" t="s">
        <v>1443</v>
      </c>
      <c r="BC398" s="2" t="s">
        <v>1442</v>
      </c>
    </row>
    <row r="399" spans="1:56" x14ac:dyDescent="0.3">
      <c r="A399" s="2" t="s">
        <v>1010</v>
      </c>
      <c r="B399" s="2" t="s">
        <v>194</v>
      </c>
      <c r="C399" s="2" t="s">
        <v>231</v>
      </c>
      <c r="D399" s="2" t="s">
        <v>242</v>
      </c>
      <c r="E399" s="2" t="s">
        <v>1289</v>
      </c>
      <c r="F399" s="2" t="s">
        <v>462</v>
      </c>
      <c r="G399" s="2" t="s">
        <v>1336</v>
      </c>
      <c r="P399" s="2">
        <v>5</v>
      </c>
      <c r="Q399" s="2">
        <v>5</v>
      </c>
      <c r="R399" s="2">
        <v>0</v>
      </c>
      <c r="S399" s="2" t="s">
        <v>242</v>
      </c>
      <c r="T399" s="2">
        <v>5</v>
      </c>
      <c r="U399" s="5">
        <v>893</v>
      </c>
      <c r="BB399" s="2" t="s">
        <v>1443</v>
      </c>
      <c r="BC399" s="2" t="s">
        <v>1442</v>
      </c>
    </row>
    <row r="400" spans="1:56" x14ac:dyDescent="0.3">
      <c r="A400" s="2" t="s">
        <v>1075</v>
      </c>
      <c r="B400" s="2" t="s">
        <v>194</v>
      </c>
      <c r="C400" s="2" t="s">
        <v>249</v>
      </c>
      <c r="D400" s="2" t="s">
        <v>250</v>
      </c>
      <c r="E400" s="2" t="s">
        <v>250</v>
      </c>
      <c r="F400" s="2" t="s">
        <v>518</v>
      </c>
      <c r="G400" s="2" t="s">
        <v>1336</v>
      </c>
      <c r="H400"/>
      <c r="P400" s="2">
        <v>5</v>
      </c>
      <c r="Q400" s="2">
        <v>5</v>
      </c>
      <c r="R400" s="2">
        <v>0</v>
      </c>
      <c r="S400" s="2" t="s">
        <v>250</v>
      </c>
      <c r="T400" s="2">
        <v>5</v>
      </c>
      <c r="U400" s="5">
        <v>1090</v>
      </c>
      <c r="BB400" s="2" t="s">
        <v>1443</v>
      </c>
      <c r="BC400" s="2" t="s">
        <v>1442</v>
      </c>
    </row>
    <row r="401" spans="1:56" x14ac:dyDescent="0.3">
      <c r="A401" s="2" t="s">
        <v>1011</v>
      </c>
      <c r="B401" s="2" t="s">
        <v>194</v>
      </c>
      <c r="C401" s="2" t="s">
        <v>231</v>
      </c>
      <c r="D401" s="2" t="s">
        <v>240</v>
      </c>
      <c r="E401" s="2" t="s">
        <v>240</v>
      </c>
      <c r="F401" s="2" t="s">
        <v>557</v>
      </c>
      <c r="G401" s="2" t="s">
        <v>1336</v>
      </c>
      <c r="P401" s="2">
        <v>5</v>
      </c>
      <c r="Q401" s="2">
        <v>5</v>
      </c>
      <c r="R401" s="2">
        <v>0</v>
      </c>
      <c r="S401" s="2" t="s">
        <v>240</v>
      </c>
      <c r="T401" s="2">
        <v>5</v>
      </c>
      <c r="U401" s="5">
        <v>7361</v>
      </c>
      <c r="BB401" s="2" t="s">
        <v>1443</v>
      </c>
      <c r="BC401" s="2" t="s">
        <v>1442</v>
      </c>
    </row>
    <row r="402" spans="1:56" x14ac:dyDescent="0.3">
      <c r="A402" s="2" t="s">
        <v>841</v>
      </c>
      <c r="B402" s="2" t="s">
        <v>108</v>
      </c>
      <c r="C402" s="2" t="s">
        <v>323</v>
      </c>
      <c r="D402" s="2" t="s">
        <v>1295</v>
      </c>
      <c r="E402" s="2" t="s">
        <v>1296</v>
      </c>
      <c r="F402" s="2" t="s">
        <v>615</v>
      </c>
      <c r="G402" s="2" t="s">
        <v>1336</v>
      </c>
      <c r="P402" s="2">
        <v>5</v>
      </c>
      <c r="Q402" s="2">
        <v>5</v>
      </c>
      <c r="R402" s="2">
        <v>0</v>
      </c>
      <c r="S402" s="2" t="s">
        <v>227</v>
      </c>
      <c r="T402" s="2">
        <v>5</v>
      </c>
      <c r="U402" s="5">
        <v>49</v>
      </c>
      <c r="BB402" s="2" t="s">
        <v>1443</v>
      </c>
      <c r="BC402" s="2" t="s">
        <v>1442</v>
      </c>
    </row>
    <row r="403" spans="1:56" x14ac:dyDescent="0.3">
      <c r="A403" s="2" t="s">
        <v>816</v>
      </c>
      <c r="B403" s="2" t="s">
        <v>111</v>
      </c>
      <c r="C403" s="2" t="s">
        <v>130</v>
      </c>
      <c r="D403" s="2" t="s">
        <v>1233</v>
      </c>
      <c r="E403" s="2" t="s">
        <v>1233</v>
      </c>
      <c r="F403" s="2" t="s">
        <v>566</v>
      </c>
      <c r="G403" s="2" t="s">
        <v>1336</v>
      </c>
      <c r="P403" s="2">
        <v>5</v>
      </c>
      <c r="Q403" s="2">
        <v>5</v>
      </c>
      <c r="R403" s="2">
        <v>0</v>
      </c>
      <c r="S403" s="2" t="s">
        <v>1233</v>
      </c>
      <c r="T403" s="2">
        <v>4</v>
      </c>
      <c r="U403" s="5">
        <v>4472</v>
      </c>
      <c r="BB403" s="2" t="s">
        <v>1443</v>
      </c>
      <c r="BC403" s="2" t="s">
        <v>1442</v>
      </c>
    </row>
    <row r="404" spans="1:56" x14ac:dyDescent="0.3">
      <c r="A404" s="2" t="s">
        <v>874</v>
      </c>
      <c r="B404" s="2" t="s">
        <v>76</v>
      </c>
      <c r="C404" s="2" t="s">
        <v>179</v>
      </c>
      <c r="D404" s="2" t="s">
        <v>1217</v>
      </c>
      <c r="E404" s="2" t="s">
        <v>188</v>
      </c>
      <c r="F404" s="2" t="s">
        <v>188</v>
      </c>
      <c r="G404" s="2" t="s">
        <v>1336</v>
      </c>
      <c r="P404" s="2" t="s">
        <v>1322</v>
      </c>
      <c r="Q404" s="2" t="s">
        <v>1323</v>
      </c>
      <c r="R404" s="2">
        <v>5</v>
      </c>
      <c r="S404" s="2" t="s">
        <v>1501</v>
      </c>
      <c r="T404" s="2">
        <v>3</v>
      </c>
      <c r="U404" s="5">
        <v>81202</v>
      </c>
      <c r="AZ404" s="2" t="s">
        <v>1426</v>
      </c>
      <c r="BA404" s="2">
        <v>12</v>
      </c>
      <c r="BB404" s="2" t="s">
        <v>1443</v>
      </c>
      <c r="BC404" s="2" t="s">
        <v>1442</v>
      </c>
      <c r="BD404" s="2" t="s">
        <v>1443</v>
      </c>
    </row>
    <row r="405" spans="1:56" x14ac:dyDescent="0.3">
      <c r="A405" s="2" t="s">
        <v>1012</v>
      </c>
      <c r="B405" s="2" t="s">
        <v>194</v>
      </c>
      <c r="C405" s="2" t="s">
        <v>231</v>
      </c>
      <c r="D405" s="2" t="s">
        <v>240</v>
      </c>
      <c r="E405" s="2" t="s">
        <v>236</v>
      </c>
      <c r="F405" s="2" t="s">
        <v>437</v>
      </c>
      <c r="G405" s="2" t="s">
        <v>1336</v>
      </c>
      <c r="P405" s="2" t="s">
        <v>1325</v>
      </c>
      <c r="Q405" s="2" t="s">
        <v>1325</v>
      </c>
      <c r="R405" s="2">
        <v>0</v>
      </c>
      <c r="S405" s="2" t="s">
        <v>236</v>
      </c>
      <c r="T405" s="2">
        <v>5</v>
      </c>
      <c r="U405" s="5">
        <v>1928</v>
      </c>
      <c r="BB405" s="2" t="s">
        <v>1443</v>
      </c>
      <c r="BC405" s="2" t="s">
        <v>1442</v>
      </c>
    </row>
    <row r="406" spans="1:56" x14ac:dyDescent="0.3">
      <c r="A406" s="2" t="s">
        <v>900</v>
      </c>
      <c r="B406" s="2" t="s">
        <v>194</v>
      </c>
      <c r="C406" s="2" t="s">
        <v>195</v>
      </c>
      <c r="D406" s="2" t="s">
        <v>199</v>
      </c>
      <c r="E406" s="2" t="s">
        <v>326</v>
      </c>
      <c r="F406" s="2" t="s">
        <v>497</v>
      </c>
      <c r="G406" s="2" t="s">
        <v>1336</v>
      </c>
      <c r="P406" s="2">
        <v>5</v>
      </c>
      <c r="Q406" s="2">
        <v>5</v>
      </c>
      <c r="R406" s="2">
        <v>0</v>
      </c>
      <c r="S406" s="2" t="s">
        <v>199</v>
      </c>
      <c r="T406" s="2">
        <v>4</v>
      </c>
      <c r="U406" s="5">
        <v>8145</v>
      </c>
      <c r="BB406" s="2" t="s">
        <v>1443</v>
      </c>
      <c r="BC406" s="2" t="s">
        <v>1442</v>
      </c>
    </row>
    <row r="407" spans="1:56" x14ac:dyDescent="0.3">
      <c r="A407" s="2" t="s">
        <v>717</v>
      </c>
      <c r="B407" s="2" t="s">
        <v>111</v>
      </c>
      <c r="C407" s="2" t="s">
        <v>112</v>
      </c>
      <c r="D407" s="2" t="s">
        <v>117</v>
      </c>
      <c r="E407" s="2" t="s">
        <v>1247</v>
      </c>
      <c r="F407" s="2" t="s">
        <v>473</v>
      </c>
      <c r="G407" s="2" t="s">
        <v>1336</v>
      </c>
      <c r="P407" s="2">
        <v>5</v>
      </c>
      <c r="Q407" s="2">
        <v>5</v>
      </c>
      <c r="R407" s="2">
        <v>0</v>
      </c>
      <c r="S407" s="2" t="s">
        <v>117</v>
      </c>
      <c r="T407" s="2">
        <v>5</v>
      </c>
      <c r="U407" s="5">
        <v>7752</v>
      </c>
      <c r="AN407" s="5">
        <v>121</v>
      </c>
      <c r="AO407" s="5">
        <v>194</v>
      </c>
      <c r="AP407" s="2" t="s">
        <v>1460</v>
      </c>
      <c r="AQ407" s="2">
        <v>2</v>
      </c>
      <c r="AR407" s="2" t="s">
        <v>1459</v>
      </c>
      <c r="AS407" s="9" t="s">
        <v>1336</v>
      </c>
      <c r="AT407" s="9" t="s">
        <v>1336</v>
      </c>
      <c r="AU407" s="9" t="s">
        <v>1336</v>
      </c>
      <c r="AV407" s="9" t="s">
        <v>1336</v>
      </c>
      <c r="AW407" s="9" t="s">
        <v>1336</v>
      </c>
      <c r="AX407" s="9" t="s">
        <v>1336</v>
      </c>
      <c r="AY407" s="2" t="s">
        <v>1442</v>
      </c>
      <c r="AZ407" s="1" t="s">
        <v>1631</v>
      </c>
      <c r="BA407" s="2">
        <v>9</v>
      </c>
      <c r="BB407" s="2" t="s">
        <v>1443</v>
      </c>
      <c r="BC407" s="2" t="s">
        <v>1443</v>
      </c>
      <c r="BD407" s="2" t="s">
        <v>1443</v>
      </c>
    </row>
    <row r="408" spans="1:56" x14ac:dyDescent="0.3">
      <c r="A408" s="2" t="s">
        <v>1016</v>
      </c>
      <c r="B408" s="2" t="s">
        <v>194</v>
      </c>
      <c r="C408" s="2" t="s">
        <v>231</v>
      </c>
      <c r="D408" s="2" t="s">
        <v>239</v>
      </c>
      <c r="E408" s="2" t="s">
        <v>244</v>
      </c>
      <c r="F408" s="2" t="s">
        <v>244</v>
      </c>
      <c r="G408" s="2" t="s">
        <v>1336</v>
      </c>
      <c r="P408" s="2" t="s">
        <v>1321</v>
      </c>
      <c r="Q408" s="2" t="s">
        <v>1321</v>
      </c>
      <c r="R408" s="2">
        <v>5</v>
      </c>
      <c r="S408" s="2" t="s">
        <v>242</v>
      </c>
      <c r="T408" s="2">
        <v>3</v>
      </c>
      <c r="U408" s="5">
        <v>84017</v>
      </c>
      <c r="AZ408" s="2">
        <v>2012</v>
      </c>
      <c r="BA408" s="2">
        <v>4</v>
      </c>
      <c r="BB408" s="2" t="s">
        <v>1443</v>
      </c>
      <c r="BC408" s="2" t="s">
        <v>1442</v>
      </c>
      <c r="BD408" s="2" t="s">
        <v>1443</v>
      </c>
    </row>
    <row r="409" spans="1:56" x14ac:dyDescent="0.3">
      <c r="A409" s="2" t="s">
        <v>842</v>
      </c>
      <c r="B409" s="2" t="s">
        <v>108</v>
      </c>
      <c r="C409" s="2" t="s">
        <v>323</v>
      </c>
      <c r="D409" s="2" t="s">
        <v>1299</v>
      </c>
      <c r="E409" s="2" t="s">
        <v>1300</v>
      </c>
      <c r="F409" s="2" t="s">
        <v>616</v>
      </c>
      <c r="G409" s="2" t="s">
        <v>1336</v>
      </c>
      <c r="P409" s="2">
        <v>5</v>
      </c>
      <c r="Q409" s="2">
        <v>5</v>
      </c>
      <c r="R409" s="2">
        <v>0</v>
      </c>
      <c r="S409" s="2" t="s">
        <v>1498</v>
      </c>
      <c r="T409" s="2">
        <v>5</v>
      </c>
      <c r="U409" s="5">
        <v>4802</v>
      </c>
      <c r="BB409" s="2" t="s">
        <v>1443</v>
      </c>
      <c r="BC409" s="2" t="s">
        <v>1442</v>
      </c>
    </row>
    <row r="410" spans="1:56" x14ac:dyDescent="0.3">
      <c r="A410" s="2" t="s">
        <v>1017</v>
      </c>
      <c r="B410" s="2" t="s">
        <v>194</v>
      </c>
      <c r="C410" s="2" t="s">
        <v>231</v>
      </c>
      <c r="D410" s="2" t="s">
        <v>1271</v>
      </c>
      <c r="E410" s="2" t="s">
        <v>330</v>
      </c>
      <c r="F410" s="2" t="s">
        <v>330</v>
      </c>
      <c r="G410" s="2" t="s">
        <v>1336</v>
      </c>
      <c r="P410" s="2" t="s">
        <v>1322</v>
      </c>
      <c r="Q410" s="2" t="s">
        <v>1325</v>
      </c>
      <c r="R410" s="2">
        <v>3</v>
      </c>
      <c r="S410" s="2" t="s">
        <v>242</v>
      </c>
      <c r="T410" s="2">
        <v>3</v>
      </c>
      <c r="U410" s="5">
        <v>43544</v>
      </c>
      <c r="AZ410" s="2">
        <v>2016</v>
      </c>
      <c r="BA410" s="2">
        <v>4</v>
      </c>
      <c r="BB410" s="2" t="s">
        <v>1443</v>
      </c>
      <c r="BC410" s="2" t="s">
        <v>1442</v>
      </c>
    </row>
    <row r="411" spans="1:56" x14ac:dyDescent="0.3">
      <c r="A411" s="2" t="s">
        <v>851</v>
      </c>
      <c r="B411" s="2" t="s">
        <v>75</v>
      </c>
      <c r="C411" s="2" t="s">
        <v>169</v>
      </c>
      <c r="D411" s="2" t="s">
        <v>174</v>
      </c>
      <c r="E411" s="2" t="s">
        <v>174</v>
      </c>
      <c r="F411" s="2" t="s">
        <v>174</v>
      </c>
      <c r="G411" s="2" t="s">
        <v>1336</v>
      </c>
      <c r="P411" s="2" t="s">
        <v>1318</v>
      </c>
      <c r="Q411" s="2" t="s">
        <v>1318</v>
      </c>
      <c r="R411" s="2">
        <v>4</v>
      </c>
      <c r="S411" s="2" t="s">
        <v>171</v>
      </c>
      <c r="T411" s="2">
        <v>3</v>
      </c>
      <c r="U411" s="5">
        <v>450821</v>
      </c>
      <c r="AZ411" s="2" t="s">
        <v>1399</v>
      </c>
      <c r="BA411" s="2">
        <v>8</v>
      </c>
      <c r="BB411" s="2" t="s">
        <v>1443</v>
      </c>
      <c r="BC411" s="2" t="s">
        <v>1442</v>
      </c>
      <c r="BD411" s="2" t="s">
        <v>1443</v>
      </c>
    </row>
    <row r="412" spans="1:56" x14ac:dyDescent="0.3">
      <c r="A412" s="2" t="s">
        <v>1171</v>
      </c>
      <c r="B412" s="2" t="s">
        <v>111</v>
      </c>
      <c r="C412" s="2" t="s">
        <v>264</v>
      </c>
      <c r="D412" s="2" t="s">
        <v>304</v>
      </c>
      <c r="E412" s="2" t="s">
        <v>304</v>
      </c>
      <c r="F412" s="2" t="s">
        <v>422</v>
      </c>
      <c r="G412" s="2" t="s">
        <v>1336</v>
      </c>
      <c r="P412" s="2">
        <v>5</v>
      </c>
      <c r="Q412" s="2">
        <v>5</v>
      </c>
      <c r="R412" s="2">
        <v>2</v>
      </c>
      <c r="S412" s="2" t="s">
        <v>304</v>
      </c>
      <c r="T412" s="2">
        <v>4</v>
      </c>
      <c r="U412" s="5">
        <v>17789</v>
      </c>
      <c r="BB412" s="2" t="s">
        <v>1443</v>
      </c>
      <c r="BC412" s="2" t="s">
        <v>1442</v>
      </c>
    </row>
    <row r="413" spans="1:56" x14ac:dyDescent="0.3">
      <c r="A413" s="2" t="s">
        <v>1018</v>
      </c>
      <c r="B413" s="2" t="s">
        <v>194</v>
      </c>
      <c r="C413" s="2" t="s">
        <v>231</v>
      </c>
      <c r="D413" s="2" t="s">
        <v>240</v>
      </c>
      <c r="E413" s="2" t="s">
        <v>456</v>
      </c>
      <c r="F413" s="2" t="s">
        <v>459</v>
      </c>
      <c r="G413" s="2" t="s">
        <v>1336</v>
      </c>
      <c r="P413" s="2">
        <v>5</v>
      </c>
      <c r="Q413" s="2">
        <v>5</v>
      </c>
      <c r="R413" s="2">
        <v>0</v>
      </c>
      <c r="S413" s="2" t="s">
        <v>444</v>
      </c>
      <c r="T413" s="2">
        <v>5</v>
      </c>
      <c r="U413" s="5">
        <v>15</v>
      </c>
      <c r="BB413" s="2" t="s">
        <v>1443</v>
      </c>
      <c r="BC413" s="2" t="s">
        <v>1442</v>
      </c>
    </row>
    <row r="414" spans="1:56" x14ac:dyDescent="0.3">
      <c r="A414" s="2" t="s">
        <v>1019</v>
      </c>
      <c r="B414" s="2" t="s">
        <v>194</v>
      </c>
      <c r="C414" s="2" t="s">
        <v>231</v>
      </c>
      <c r="D414" s="2" t="s">
        <v>239</v>
      </c>
      <c r="E414" s="2" t="s">
        <v>244</v>
      </c>
      <c r="F414" s="2" t="s">
        <v>587</v>
      </c>
      <c r="G414" s="2" t="s">
        <v>1336</v>
      </c>
      <c r="P414" s="2" t="s">
        <v>1325</v>
      </c>
      <c r="Q414" s="2">
        <v>5</v>
      </c>
      <c r="R414" s="2">
        <v>0</v>
      </c>
      <c r="S414" s="2" t="s">
        <v>244</v>
      </c>
      <c r="T414" s="2">
        <v>4</v>
      </c>
      <c r="U414" s="5">
        <v>4335</v>
      </c>
      <c r="BB414" s="2" t="s">
        <v>1443</v>
      </c>
      <c r="BC414" s="2" t="s">
        <v>1442</v>
      </c>
    </row>
    <row r="415" spans="1:56" x14ac:dyDescent="0.3">
      <c r="A415" s="2" t="s">
        <v>1088</v>
      </c>
      <c r="B415" s="2" t="s">
        <v>76</v>
      </c>
      <c r="C415" s="2" t="s">
        <v>111</v>
      </c>
      <c r="D415" s="2" t="s">
        <v>1220</v>
      </c>
      <c r="E415" s="2" t="s">
        <v>1220</v>
      </c>
      <c r="F415" s="2" t="s">
        <v>538</v>
      </c>
      <c r="G415" s="2" t="s">
        <v>1336</v>
      </c>
      <c r="H415"/>
      <c r="P415" s="2">
        <v>5</v>
      </c>
      <c r="Q415" s="2">
        <v>5</v>
      </c>
      <c r="R415" s="2">
        <v>0</v>
      </c>
      <c r="S415" s="2" t="s">
        <v>1220</v>
      </c>
      <c r="T415" s="2">
        <v>5</v>
      </c>
      <c r="U415" s="5">
        <v>1042</v>
      </c>
      <c r="BB415" s="2" t="s">
        <v>1443</v>
      </c>
      <c r="BC415" s="2" t="s">
        <v>1442</v>
      </c>
    </row>
    <row r="416" spans="1:56" x14ac:dyDescent="0.3">
      <c r="A416" s="2" t="s">
        <v>1076</v>
      </c>
      <c r="B416" s="2" t="s">
        <v>194</v>
      </c>
      <c r="C416" s="2" t="s">
        <v>249</v>
      </c>
      <c r="D416" s="2" t="s">
        <v>257</v>
      </c>
      <c r="E416" s="2" t="s">
        <v>257</v>
      </c>
      <c r="F416" s="2" t="s">
        <v>519</v>
      </c>
      <c r="G416" s="2" t="s">
        <v>1336</v>
      </c>
      <c r="H416"/>
      <c r="P416" s="2" t="s">
        <v>1324</v>
      </c>
      <c r="Q416" s="2" t="s">
        <v>1324</v>
      </c>
      <c r="R416" s="2">
        <v>6</v>
      </c>
      <c r="S416" s="2" t="s">
        <v>257</v>
      </c>
      <c r="T416" s="2">
        <v>3</v>
      </c>
      <c r="U416" s="5">
        <v>766</v>
      </c>
      <c r="BB416" s="2" t="s">
        <v>1443</v>
      </c>
      <c r="BC416" s="2" t="s">
        <v>1442</v>
      </c>
      <c r="BD416" s="2" t="s">
        <v>1443</v>
      </c>
    </row>
    <row r="417" spans="1:56" x14ac:dyDescent="0.3">
      <c r="A417" s="2" t="s">
        <v>833</v>
      </c>
      <c r="B417" s="2" t="s">
        <v>108</v>
      </c>
      <c r="C417" s="2" t="s">
        <v>164</v>
      </c>
      <c r="D417" s="2" t="s">
        <v>165</v>
      </c>
      <c r="E417" s="2" t="s">
        <v>165</v>
      </c>
      <c r="F417" s="2" t="s">
        <v>380</v>
      </c>
      <c r="G417" s="2" t="s">
        <v>1336</v>
      </c>
      <c r="P417" s="2" t="s">
        <v>1323</v>
      </c>
      <c r="Q417" s="2">
        <v>5</v>
      </c>
      <c r="R417" s="2">
        <v>0</v>
      </c>
      <c r="S417" s="2" t="s">
        <v>165</v>
      </c>
      <c r="T417" s="2">
        <v>3</v>
      </c>
      <c r="U417" s="5">
        <v>6083</v>
      </c>
      <c r="BB417" s="2" t="s">
        <v>1443</v>
      </c>
      <c r="BC417" s="2" t="s">
        <v>1442</v>
      </c>
    </row>
    <row r="418" spans="1:56" x14ac:dyDescent="0.3">
      <c r="A418" s="2">
        <v>2312403</v>
      </c>
      <c r="B418" s="2" t="s">
        <v>76</v>
      </c>
      <c r="C418" s="2" t="s">
        <v>223</v>
      </c>
      <c r="D418" s="2" t="s">
        <v>102</v>
      </c>
      <c r="E418" s="2" t="s">
        <v>102</v>
      </c>
      <c r="F418" s="2" t="s">
        <v>1438</v>
      </c>
      <c r="G418" s="2" t="s">
        <v>1336</v>
      </c>
      <c r="P418" s="2" t="s">
        <v>1323</v>
      </c>
      <c r="Q418" s="2">
        <v>5</v>
      </c>
      <c r="R418" s="2">
        <v>0</v>
      </c>
      <c r="S418" s="2" t="s">
        <v>187</v>
      </c>
      <c r="T418" s="2">
        <v>3</v>
      </c>
      <c r="U418" s="5">
        <v>9344</v>
      </c>
      <c r="AZ418" s="2">
        <v>2020</v>
      </c>
      <c r="BA418" s="2">
        <v>4</v>
      </c>
      <c r="BB418" s="2" t="s">
        <v>1443</v>
      </c>
      <c r="BC418" s="2" t="s">
        <v>1442</v>
      </c>
      <c r="BD418" s="2" t="s">
        <v>1443</v>
      </c>
    </row>
    <row r="419" spans="1:56" x14ac:dyDescent="0.3">
      <c r="A419" s="2" t="s">
        <v>1021</v>
      </c>
      <c r="B419" s="2" t="s">
        <v>194</v>
      </c>
      <c r="C419" s="2" t="s">
        <v>231</v>
      </c>
      <c r="D419" s="2" t="s">
        <v>240</v>
      </c>
      <c r="E419" s="2" t="s">
        <v>1273</v>
      </c>
      <c r="F419" s="2" t="s">
        <v>583</v>
      </c>
      <c r="G419" s="2" t="s">
        <v>1336</v>
      </c>
      <c r="P419" s="2" t="s">
        <v>1325</v>
      </c>
      <c r="Q419" s="2">
        <v>5</v>
      </c>
      <c r="R419" s="2">
        <v>0</v>
      </c>
      <c r="S419" s="2" t="s">
        <v>240</v>
      </c>
      <c r="T419" s="2">
        <v>4</v>
      </c>
      <c r="U419" s="5">
        <v>3665</v>
      </c>
      <c r="BB419" s="2" t="s">
        <v>1443</v>
      </c>
      <c r="BC419" s="2" t="s">
        <v>1442</v>
      </c>
    </row>
    <row r="420" spans="1:56" x14ac:dyDescent="0.3">
      <c r="A420" s="2" t="s">
        <v>1177</v>
      </c>
      <c r="B420" s="2" t="s">
        <v>111</v>
      </c>
      <c r="C420" s="2" t="s">
        <v>264</v>
      </c>
      <c r="D420" s="2" t="s">
        <v>279</v>
      </c>
      <c r="E420" s="2" t="s">
        <v>1262</v>
      </c>
      <c r="F420" s="2" t="s">
        <v>408</v>
      </c>
      <c r="G420" s="2" t="s">
        <v>1336</v>
      </c>
      <c r="P420" s="2" t="s">
        <v>1322</v>
      </c>
      <c r="Q420" s="2" t="s">
        <v>1323</v>
      </c>
      <c r="R420" s="2">
        <v>3</v>
      </c>
      <c r="S420" s="2" t="s">
        <v>279</v>
      </c>
      <c r="T420" s="2">
        <v>3</v>
      </c>
      <c r="U420" s="5">
        <v>40177</v>
      </c>
      <c r="BB420" s="2" t="s">
        <v>1443</v>
      </c>
      <c r="BC420" s="2" t="s">
        <v>1442</v>
      </c>
    </row>
    <row r="421" spans="1:56" x14ac:dyDescent="0.3">
      <c r="A421" s="2" t="s">
        <v>1078</v>
      </c>
      <c r="B421" s="2" t="s">
        <v>194</v>
      </c>
      <c r="C421" s="2" t="s">
        <v>249</v>
      </c>
      <c r="D421" s="2" t="s">
        <v>252</v>
      </c>
      <c r="E421" s="2" t="s">
        <v>520</v>
      </c>
      <c r="F421" s="2" t="s">
        <v>520</v>
      </c>
      <c r="G421" s="2" t="s">
        <v>1336</v>
      </c>
      <c r="H421"/>
      <c r="P421" s="2" t="s">
        <v>1323</v>
      </c>
      <c r="Q421" s="2" t="s">
        <v>1325</v>
      </c>
      <c r="R421" s="2">
        <v>2</v>
      </c>
      <c r="S421" s="2" t="s">
        <v>1510</v>
      </c>
      <c r="T421" s="2">
        <v>3</v>
      </c>
      <c r="U421" s="5">
        <v>8963</v>
      </c>
      <c r="BB421" s="2" t="s">
        <v>1443</v>
      </c>
      <c r="BC421" s="2" t="s">
        <v>1442</v>
      </c>
      <c r="BD421" s="2" t="s">
        <v>1443</v>
      </c>
    </row>
    <row r="422" spans="1:56" x14ac:dyDescent="0.3">
      <c r="A422" s="2" t="s">
        <v>1023</v>
      </c>
      <c r="B422" s="2" t="s">
        <v>194</v>
      </c>
      <c r="C422" s="2" t="s">
        <v>231</v>
      </c>
      <c r="D422" s="2" t="s">
        <v>241</v>
      </c>
      <c r="E422" s="2" t="s">
        <v>241</v>
      </c>
      <c r="F422" s="2" t="s">
        <v>438</v>
      </c>
      <c r="G422" s="2" t="s">
        <v>1336</v>
      </c>
      <c r="P422" s="2" t="s">
        <v>1323</v>
      </c>
      <c r="Q422" s="2">
        <v>5</v>
      </c>
      <c r="R422" s="2">
        <v>0</v>
      </c>
      <c r="S422" s="2" t="s">
        <v>241</v>
      </c>
      <c r="T422" s="2">
        <v>3</v>
      </c>
      <c r="U422" s="5">
        <v>6893</v>
      </c>
      <c r="BB422" s="2" t="s">
        <v>1443</v>
      </c>
      <c r="BC422" s="2" t="s">
        <v>1442</v>
      </c>
    </row>
    <row r="423" spans="1:56" x14ac:dyDescent="0.3">
      <c r="A423" s="2" t="s">
        <v>860</v>
      </c>
      <c r="B423" s="2" t="s">
        <v>76</v>
      </c>
      <c r="C423" s="2" t="s">
        <v>175</v>
      </c>
      <c r="D423" s="2" t="s">
        <v>178</v>
      </c>
      <c r="E423" s="2" t="s">
        <v>178</v>
      </c>
      <c r="F423" s="2" t="s">
        <v>598</v>
      </c>
      <c r="G423" s="2" t="s">
        <v>1336</v>
      </c>
      <c r="P423" s="2">
        <v>5</v>
      </c>
      <c r="Q423" s="2">
        <v>5</v>
      </c>
      <c r="R423" s="2">
        <v>0</v>
      </c>
      <c r="S423" s="2" t="s">
        <v>178</v>
      </c>
      <c r="T423" s="2">
        <v>5</v>
      </c>
      <c r="U423" s="5">
        <v>2979</v>
      </c>
      <c r="BB423" s="2" t="s">
        <v>1443</v>
      </c>
      <c r="BC423" s="2" t="s">
        <v>1442</v>
      </c>
    </row>
    <row r="424" spans="1:56" x14ac:dyDescent="0.3">
      <c r="A424" s="2" t="s">
        <v>718</v>
      </c>
      <c r="B424" s="2" t="s">
        <v>111</v>
      </c>
      <c r="C424" s="2" t="s">
        <v>112</v>
      </c>
      <c r="D424" s="2" t="s">
        <v>116</v>
      </c>
      <c r="E424" s="2" t="s">
        <v>116</v>
      </c>
      <c r="F424" s="3" t="s">
        <v>116</v>
      </c>
      <c r="G424" s="3" t="s">
        <v>1336</v>
      </c>
      <c r="P424" s="2" t="s">
        <v>1321</v>
      </c>
      <c r="Q424" s="2" t="s">
        <v>1321</v>
      </c>
      <c r="R424" s="2">
        <v>4</v>
      </c>
      <c r="S424" s="2" t="s">
        <v>117</v>
      </c>
      <c r="T424" s="2">
        <v>3</v>
      </c>
      <c r="U424" s="5">
        <v>82917</v>
      </c>
      <c r="AN424" s="5" t="s">
        <v>1336</v>
      </c>
      <c r="AO424" s="5" t="s">
        <v>1336</v>
      </c>
      <c r="AP424" s="5" t="s">
        <v>1336</v>
      </c>
      <c r="AQ424" s="5" t="s">
        <v>1336</v>
      </c>
      <c r="AR424" s="5" t="s">
        <v>1336</v>
      </c>
      <c r="AS424" s="5" t="s">
        <v>1336</v>
      </c>
      <c r="AT424" s="5" t="s">
        <v>1336</v>
      </c>
      <c r="AU424" s="5" t="s">
        <v>1336</v>
      </c>
      <c r="AV424" s="5" t="s">
        <v>1336</v>
      </c>
      <c r="AW424" s="5" t="s">
        <v>1336</v>
      </c>
      <c r="AX424" s="5" t="s">
        <v>1336</v>
      </c>
      <c r="AY424" s="5" t="s">
        <v>1336</v>
      </c>
      <c r="AZ424" s="2">
        <v>2008</v>
      </c>
      <c r="BA424" s="2">
        <v>4</v>
      </c>
      <c r="BB424" s="2" t="s">
        <v>1443</v>
      </c>
      <c r="BC424" s="2" t="s">
        <v>1442</v>
      </c>
      <c r="BD424" s="2" t="s">
        <v>1443</v>
      </c>
    </row>
    <row r="425" spans="1:56" x14ac:dyDescent="0.3">
      <c r="A425" s="2" t="s">
        <v>742</v>
      </c>
      <c r="B425" s="2" t="s">
        <v>108</v>
      </c>
      <c r="C425" s="2" t="s">
        <v>118</v>
      </c>
      <c r="D425" s="2" t="s">
        <v>122</v>
      </c>
      <c r="E425" s="2" t="s">
        <v>120</v>
      </c>
      <c r="F425" s="2" t="s">
        <v>379</v>
      </c>
      <c r="G425" s="2" t="s">
        <v>1336</v>
      </c>
      <c r="P425" s="2">
        <v>5</v>
      </c>
      <c r="Q425" s="2">
        <v>5</v>
      </c>
      <c r="R425" s="2">
        <v>0</v>
      </c>
      <c r="S425" s="2" t="s">
        <v>122</v>
      </c>
      <c r="T425" s="2">
        <v>5</v>
      </c>
      <c r="U425" s="5">
        <v>428</v>
      </c>
      <c r="BB425" s="2" t="s">
        <v>1443</v>
      </c>
      <c r="BC425" s="2" t="s">
        <v>1442</v>
      </c>
    </row>
    <row r="426" spans="1:56" x14ac:dyDescent="0.3">
      <c r="A426" s="2" t="s">
        <v>1024</v>
      </c>
      <c r="B426" s="2" t="s">
        <v>194</v>
      </c>
      <c r="C426" s="2" t="s">
        <v>231</v>
      </c>
      <c r="D426" s="2" t="s">
        <v>243</v>
      </c>
      <c r="E426" s="2" t="s">
        <v>243</v>
      </c>
      <c r="F426" s="2" t="s">
        <v>439</v>
      </c>
      <c r="G426" s="2" t="s">
        <v>1336</v>
      </c>
      <c r="P426" s="2">
        <v>5</v>
      </c>
      <c r="Q426" s="2">
        <v>5</v>
      </c>
      <c r="R426" s="2">
        <v>0</v>
      </c>
      <c r="S426" s="2" t="s">
        <v>243</v>
      </c>
      <c r="T426" s="2">
        <v>5</v>
      </c>
      <c r="U426" s="5">
        <v>5851</v>
      </c>
      <c r="BB426" s="2" t="s">
        <v>1443</v>
      </c>
      <c r="BC426" s="2" t="s">
        <v>1442</v>
      </c>
    </row>
    <row r="427" spans="1:56" x14ac:dyDescent="0.3">
      <c r="A427" s="2" t="s">
        <v>861</v>
      </c>
      <c r="B427" s="2" t="s">
        <v>76</v>
      </c>
      <c r="C427" s="2" t="s">
        <v>175</v>
      </c>
      <c r="D427" s="2" t="s">
        <v>177</v>
      </c>
      <c r="E427" s="2" t="s">
        <v>177</v>
      </c>
      <c r="F427" s="2" t="s">
        <v>600</v>
      </c>
      <c r="G427" s="2" t="s">
        <v>1336</v>
      </c>
      <c r="P427" s="2">
        <v>5</v>
      </c>
      <c r="Q427" s="2" t="s">
        <v>1325</v>
      </c>
      <c r="R427" s="2">
        <v>2</v>
      </c>
      <c r="S427" s="2" t="s">
        <v>177</v>
      </c>
      <c r="T427" s="2">
        <v>4</v>
      </c>
      <c r="U427" s="5">
        <v>15161</v>
      </c>
      <c r="BB427" s="2" t="s">
        <v>1443</v>
      </c>
      <c r="BC427" s="2" t="s">
        <v>1442</v>
      </c>
    </row>
    <row r="428" spans="1:56" x14ac:dyDescent="0.3">
      <c r="A428" s="2" t="s">
        <v>1079</v>
      </c>
      <c r="B428" s="2" t="s">
        <v>194</v>
      </c>
      <c r="C428" s="2" t="s">
        <v>249</v>
      </c>
      <c r="D428" s="2" t="s">
        <v>252</v>
      </c>
      <c r="E428" s="2" t="s">
        <v>252</v>
      </c>
      <c r="F428" s="2" t="s">
        <v>507</v>
      </c>
      <c r="G428" s="2" t="s">
        <v>1336</v>
      </c>
      <c r="H428"/>
      <c r="P428" s="2">
        <v>5</v>
      </c>
      <c r="Q428" s="2">
        <v>5</v>
      </c>
      <c r="R428" s="2">
        <v>0</v>
      </c>
      <c r="S428" s="2" t="s">
        <v>406</v>
      </c>
      <c r="T428" s="2">
        <v>5</v>
      </c>
      <c r="U428" s="5">
        <v>1147</v>
      </c>
      <c r="BB428" s="2" t="s">
        <v>1443</v>
      </c>
      <c r="BC428" s="2" t="s">
        <v>1442</v>
      </c>
    </row>
    <row r="429" spans="1:56" x14ac:dyDescent="0.3">
      <c r="A429" s="2" t="s">
        <v>1080</v>
      </c>
      <c r="B429" s="2" t="s">
        <v>194</v>
      </c>
      <c r="C429" s="2" t="s">
        <v>249</v>
      </c>
      <c r="D429" s="2" t="s">
        <v>252</v>
      </c>
      <c r="E429" s="2" t="s">
        <v>253</v>
      </c>
      <c r="F429" s="2" t="s">
        <v>508</v>
      </c>
      <c r="G429" s="2" t="s">
        <v>1336</v>
      </c>
      <c r="H429"/>
      <c r="P429" s="2">
        <v>5</v>
      </c>
      <c r="Q429" s="2" t="s">
        <v>1325</v>
      </c>
      <c r="R429" s="2">
        <v>0</v>
      </c>
      <c r="S429" s="2" t="s">
        <v>252</v>
      </c>
      <c r="T429" s="2">
        <v>4</v>
      </c>
      <c r="U429" s="5">
        <v>5385</v>
      </c>
      <c r="BB429" s="2" t="s">
        <v>1443</v>
      </c>
      <c r="BC429" s="2" t="s">
        <v>1442</v>
      </c>
    </row>
    <row r="430" spans="1:56" x14ac:dyDescent="0.3">
      <c r="A430" s="2" t="s">
        <v>680</v>
      </c>
      <c r="B430" s="2" t="s">
        <v>76</v>
      </c>
      <c r="C430" s="2" t="s">
        <v>83</v>
      </c>
      <c r="D430" s="2" t="s">
        <v>91</v>
      </c>
      <c r="E430" s="2" t="s">
        <v>94</v>
      </c>
      <c r="F430" s="3" t="s">
        <v>94</v>
      </c>
      <c r="G430" s="3" t="s">
        <v>1336</v>
      </c>
      <c r="P430" s="2" t="s">
        <v>1321</v>
      </c>
      <c r="Q430" s="2" t="s">
        <v>1322</v>
      </c>
      <c r="R430" s="2">
        <v>4</v>
      </c>
      <c r="S430" s="2" t="s">
        <v>1350</v>
      </c>
      <c r="T430" s="2">
        <v>3</v>
      </c>
      <c r="U430" s="5">
        <v>104586</v>
      </c>
      <c r="AZ430" s="2" t="s">
        <v>1394</v>
      </c>
      <c r="BA430" s="2">
        <v>12</v>
      </c>
      <c r="BB430" s="2" t="s">
        <v>1443</v>
      </c>
      <c r="BC430" s="2" t="s">
        <v>1442</v>
      </c>
      <c r="BD430" s="2" t="s">
        <v>1443</v>
      </c>
    </row>
    <row r="431" spans="1:56" x14ac:dyDescent="0.3">
      <c r="A431" s="2" t="s">
        <v>862</v>
      </c>
      <c r="B431" s="2" t="s">
        <v>76</v>
      </c>
      <c r="C431" s="2" t="s">
        <v>175</v>
      </c>
      <c r="D431" s="2" t="s">
        <v>1213</v>
      </c>
      <c r="E431" s="2" t="s">
        <v>1214</v>
      </c>
      <c r="F431" s="2" t="s">
        <v>597</v>
      </c>
      <c r="G431" s="2" t="s">
        <v>1336</v>
      </c>
      <c r="P431" s="2">
        <v>5</v>
      </c>
      <c r="Q431" s="2">
        <v>5</v>
      </c>
      <c r="R431" s="2">
        <v>0</v>
      </c>
      <c r="S431" s="2" t="s">
        <v>1211</v>
      </c>
      <c r="T431" s="2">
        <v>5</v>
      </c>
      <c r="U431" s="5">
        <v>95</v>
      </c>
      <c r="BB431" s="2" t="s">
        <v>1443</v>
      </c>
      <c r="BC431" s="2" t="s">
        <v>1442</v>
      </c>
    </row>
    <row r="432" spans="1:56" x14ac:dyDescent="0.3">
      <c r="A432" s="2" t="s">
        <v>1027</v>
      </c>
      <c r="B432" s="2" t="s">
        <v>194</v>
      </c>
      <c r="C432" s="2" t="s">
        <v>231</v>
      </c>
      <c r="D432" s="2" t="s">
        <v>240</v>
      </c>
      <c r="E432" s="2" t="s">
        <v>240</v>
      </c>
      <c r="F432" s="2" t="s">
        <v>428</v>
      </c>
      <c r="G432" s="2" t="s">
        <v>1336</v>
      </c>
      <c r="P432" s="2">
        <v>5</v>
      </c>
      <c r="Q432" s="2">
        <v>5</v>
      </c>
      <c r="R432" s="2">
        <v>0</v>
      </c>
      <c r="S432" s="2" t="s">
        <v>240</v>
      </c>
      <c r="T432" s="2">
        <v>5</v>
      </c>
      <c r="U432" s="5">
        <v>789</v>
      </c>
      <c r="BB432" s="2" t="s">
        <v>1443</v>
      </c>
      <c r="BC432" s="2" t="s">
        <v>1442</v>
      </c>
    </row>
    <row r="433" spans="1:56" x14ac:dyDescent="0.3">
      <c r="A433" s="2" t="s">
        <v>1184</v>
      </c>
      <c r="B433" s="2" t="s">
        <v>111</v>
      </c>
      <c r="C433" s="2" t="s">
        <v>264</v>
      </c>
      <c r="D433" s="2" t="s">
        <v>306</v>
      </c>
      <c r="E433" s="2" t="s">
        <v>306</v>
      </c>
      <c r="F433" s="2" t="s">
        <v>317</v>
      </c>
      <c r="G433" s="2" t="s">
        <v>1336</v>
      </c>
      <c r="P433" s="2" t="s">
        <v>1321</v>
      </c>
      <c r="Q433" s="2">
        <v>0</v>
      </c>
      <c r="R433" s="2">
        <v>0</v>
      </c>
      <c r="S433" s="2" t="s">
        <v>306</v>
      </c>
      <c r="T433" s="2">
        <v>3</v>
      </c>
      <c r="U433" s="5">
        <v>28784</v>
      </c>
      <c r="AZ433" s="2">
        <v>2004</v>
      </c>
      <c r="BA433" s="2">
        <v>4</v>
      </c>
      <c r="BB433" s="2" t="s">
        <v>1443</v>
      </c>
      <c r="BC433" s="2" t="s">
        <v>1442</v>
      </c>
      <c r="BD433" s="2" t="s">
        <v>1443</v>
      </c>
    </row>
    <row r="434" spans="1:56" x14ac:dyDescent="0.3">
      <c r="A434" s="2" t="s">
        <v>1028</v>
      </c>
      <c r="B434" s="2" t="s">
        <v>194</v>
      </c>
      <c r="C434" s="2" t="s">
        <v>231</v>
      </c>
      <c r="D434" s="2" t="s">
        <v>240</v>
      </c>
      <c r="E434" s="2" t="s">
        <v>561</v>
      </c>
      <c r="F434" s="2" t="s">
        <v>561</v>
      </c>
      <c r="G434" s="2" t="s">
        <v>1336</v>
      </c>
      <c r="P434" s="2" t="s">
        <v>1322</v>
      </c>
      <c r="Q434" s="2" t="s">
        <v>1323</v>
      </c>
      <c r="R434" s="2">
        <v>3</v>
      </c>
      <c r="S434" s="2" t="s">
        <v>240</v>
      </c>
      <c r="T434" s="2">
        <v>3</v>
      </c>
      <c r="U434" s="5">
        <v>24961</v>
      </c>
      <c r="BB434" s="2" t="s">
        <v>1443</v>
      </c>
      <c r="BC434" s="2" t="s">
        <v>1442</v>
      </c>
    </row>
    <row r="435" spans="1:56" x14ac:dyDescent="0.3">
      <c r="A435" s="2" t="s">
        <v>875</v>
      </c>
      <c r="B435" s="2" t="s">
        <v>76</v>
      </c>
      <c r="C435" s="2" t="s">
        <v>179</v>
      </c>
      <c r="D435" s="2" t="s">
        <v>187</v>
      </c>
      <c r="E435" s="2" t="s">
        <v>609</v>
      </c>
      <c r="F435" s="2" t="s">
        <v>609</v>
      </c>
      <c r="G435" s="2" t="s">
        <v>1336</v>
      </c>
      <c r="P435" s="2" t="s">
        <v>1322</v>
      </c>
      <c r="Q435" s="2" t="s">
        <v>1323</v>
      </c>
      <c r="R435" s="2">
        <v>3</v>
      </c>
      <c r="S435" s="2" t="s">
        <v>182</v>
      </c>
      <c r="T435" s="2">
        <v>3</v>
      </c>
      <c r="U435" s="5">
        <v>47088</v>
      </c>
      <c r="AZ435" s="2">
        <v>2016</v>
      </c>
      <c r="BA435" s="2">
        <v>4</v>
      </c>
      <c r="BB435" s="2" t="s">
        <v>1443</v>
      </c>
      <c r="BC435" s="2" t="s">
        <v>1442</v>
      </c>
      <c r="BD435" s="2" t="s">
        <v>1443</v>
      </c>
    </row>
    <row r="436" spans="1:56" x14ac:dyDescent="0.3">
      <c r="A436" s="2" t="s">
        <v>1029</v>
      </c>
      <c r="B436" s="2" t="s">
        <v>194</v>
      </c>
      <c r="C436" s="2" t="s">
        <v>231</v>
      </c>
      <c r="D436" s="2" t="s">
        <v>1274</v>
      </c>
      <c r="E436" s="2" t="s">
        <v>1275</v>
      </c>
      <c r="F436" s="2" t="s">
        <v>442</v>
      </c>
      <c r="G436" s="2" t="s">
        <v>1336</v>
      </c>
      <c r="P436" s="2">
        <v>5</v>
      </c>
      <c r="Q436" s="2">
        <v>5</v>
      </c>
      <c r="R436" s="2">
        <v>0</v>
      </c>
      <c r="S436" s="2" t="s">
        <v>242</v>
      </c>
      <c r="T436" s="2">
        <v>5</v>
      </c>
      <c r="U436" s="5">
        <v>2094</v>
      </c>
      <c r="BB436" s="2" t="s">
        <v>1443</v>
      </c>
      <c r="BC436" s="2" t="s">
        <v>1442</v>
      </c>
    </row>
    <row r="437" spans="1:56" x14ac:dyDescent="0.3">
      <c r="A437" s="2" t="s">
        <v>819</v>
      </c>
      <c r="B437" s="2" t="s">
        <v>111</v>
      </c>
      <c r="C437" s="2" t="s">
        <v>130</v>
      </c>
      <c r="D437" s="2" t="s">
        <v>149</v>
      </c>
      <c r="E437" s="2" t="s">
        <v>1242</v>
      </c>
      <c r="F437" s="2" t="s">
        <v>362</v>
      </c>
      <c r="G437" s="2" t="s">
        <v>1336</v>
      </c>
      <c r="P437" s="2" t="s">
        <v>1323</v>
      </c>
      <c r="Q437" s="2" t="s">
        <v>1325</v>
      </c>
      <c r="R437" s="2">
        <v>0</v>
      </c>
      <c r="S437" s="2" t="s">
        <v>149</v>
      </c>
      <c r="T437" s="2">
        <v>4</v>
      </c>
      <c r="U437" s="5">
        <v>45200</v>
      </c>
      <c r="BB437" s="2" t="s">
        <v>1443</v>
      </c>
      <c r="BC437" s="2" t="s">
        <v>1442</v>
      </c>
    </row>
    <row r="438" spans="1:56" x14ac:dyDescent="0.3">
      <c r="A438" s="2" t="s">
        <v>902</v>
      </c>
      <c r="B438" s="2" t="s">
        <v>194</v>
      </c>
      <c r="C438" s="2" t="s">
        <v>195</v>
      </c>
      <c r="D438" s="2" t="s">
        <v>203</v>
      </c>
      <c r="E438" s="2" t="s">
        <v>203</v>
      </c>
      <c r="F438" s="2" t="s">
        <v>499</v>
      </c>
      <c r="G438" s="2" t="s">
        <v>1336</v>
      </c>
      <c r="P438" s="2">
        <v>5</v>
      </c>
      <c r="Q438" s="2">
        <v>5</v>
      </c>
      <c r="R438" s="2">
        <v>0</v>
      </c>
      <c r="S438" s="2" t="s">
        <v>203</v>
      </c>
      <c r="T438" s="2">
        <v>5</v>
      </c>
      <c r="U438" s="5">
        <v>0</v>
      </c>
      <c r="BB438" s="2" t="s">
        <v>1443</v>
      </c>
      <c r="BC438" s="2" t="s">
        <v>1442</v>
      </c>
    </row>
    <row r="439" spans="1:56" x14ac:dyDescent="0.3">
      <c r="A439" s="2" t="s">
        <v>1030</v>
      </c>
      <c r="B439" s="2" t="s">
        <v>194</v>
      </c>
      <c r="C439" s="2" t="s">
        <v>231</v>
      </c>
      <c r="D439" s="2" t="s">
        <v>240</v>
      </c>
      <c r="E439" s="2" t="s">
        <v>1276</v>
      </c>
      <c r="F439" s="2" t="s">
        <v>560</v>
      </c>
      <c r="G439" s="2" t="s">
        <v>1336</v>
      </c>
      <c r="P439" s="2" t="s">
        <v>1323</v>
      </c>
      <c r="Q439" s="2" t="s">
        <v>1325</v>
      </c>
      <c r="R439" s="2">
        <v>2</v>
      </c>
      <c r="S439" s="2" t="s">
        <v>240</v>
      </c>
      <c r="T439" s="2">
        <v>3</v>
      </c>
      <c r="U439" s="5">
        <v>10772</v>
      </c>
      <c r="BB439" s="2" t="s">
        <v>1443</v>
      </c>
      <c r="BC439" s="2" t="s">
        <v>1442</v>
      </c>
    </row>
    <row r="440" spans="1:56" x14ac:dyDescent="0.3">
      <c r="A440" s="2" t="s">
        <v>876</v>
      </c>
      <c r="B440" s="2" t="s">
        <v>76</v>
      </c>
      <c r="C440" s="2" t="s">
        <v>179</v>
      </c>
      <c r="D440" s="2" t="s">
        <v>182</v>
      </c>
      <c r="E440" s="2" t="s">
        <v>182</v>
      </c>
      <c r="F440" s="2" t="s">
        <v>544</v>
      </c>
      <c r="G440" s="2" t="s">
        <v>1336</v>
      </c>
      <c r="P440" s="2">
        <v>5</v>
      </c>
      <c r="Q440" s="2">
        <v>5</v>
      </c>
      <c r="R440" s="2">
        <v>0</v>
      </c>
      <c r="S440" s="2" t="s">
        <v>1500</v>
      </c>
      <c r="T440" s="2">
        <v>5</v>
      </c>
      <c r="U440" s="5">
        <v>3507</v>
      </c>
      <c r="AN440" s="5">
        <v>105</v>
      </c>
      <c r="AO440" s="5">
        <v>133</v>
      </c>
      <c r="AP440" s="2" t="s">
        <v>1460</v>
      </c>
      <c r="AQ440" s="2">
        <v>1</v>
      </c>
      <c r="AR440" s="2" t="s">
        <v>1459</v>
      </c>
      <c r="AS440" s="9" t="s">
        <v>1336</v>
      </c>
      <c r="AT440" s="9" t="s">
        <v>1336</v>
      </c>
      <c r="AU440" s="9" t="s">
        <v>1336</v>
      </c>
      <c r="AV440" s="9" t="s">
        <v>1336</v>
      </c>
      <c r="AW440" s="10" t="s">
        <v>1336</v>
      </c>
      <c r="AX440" s="10" t="s">
        <v>1336</v>
      </c>
      <c r="AY440" s="2" t="s">
        <v>1442</v>
      </c>
      <c r="AZ440" s="2" t="s">
        <v>1534</v>
      </c>
      <c r="BA440" s="2">
        <v>7</v>
      </c>
      <c r="BB440" s="2" t="s">
        <v>1443</v>
      </c>
      <c r="BC440" s="2" t="s">
        <v>1443</v>
      </c>
      <c r="BD440" s="2" t="s">
        <v>1336</v>
      </c>
    </row>
    <row r="441" spans="1:56" x14ac:dyDescent="0.3">
      <c r="A441" s="2" t="s">
        <v>683</v>
      </c>
      <c r="B441" s="2" t="s">
        <v>76</v>
      </c>
      <c r="C441" s="2" t="s">
        <v>83</v>
      </c>
      <c r="D441" s="2" t="s">
        <v>1223</v>
      </c>
      <c r="E441" s="2" t="s">
        <v>97</v>
      </c>
      <c r="F441" s="3" t="s">
        <v>97</v>
      </c>
      <c r="G441" s="3" t="s">
        <v>1336</v>
      </c>
      <c r="P441" s="2" t="s">
        <v>1321</v>
      </c>
      <c r="Q441" s="2" t="s">
        <v>1321</v>
      </c>
      <c r="R441" s="2">
        <v>5</v>
      </c>
      <c r="S441" s="2" t="s">
        <v>93</v>
      </c>
      <c r="T441" s="2">
        <v>3</v>
      </c>
      <c r="U441" s="5">
        <v>193679</v>
      </c>
      <c r="AZ441" s="2">
        <v>2004</v>
      </c>
      <c r="BB441" s="2" t="s">
        <v>1443</v>
      </c>
      <c r="BC441" s="2" t="s">
        <v>1442</v>
      </c>
    </row>
    <row r="442" spans="1:56" x14ac:dyDescent="0.3">
      <c r="A442" s="2">
        <v>3168606</v>
      </c>
      <c r="B442" s="2" t="s">
        <v>111</v>
      </c>
      <c r="C442" s="2" t="s">
        <v>130</v>
      </c>
      <c r="D442" s="2" t="s">
        <v>157</v>
      </c>
      <c r="E442" s="2" t="s">
        <v>157</v>
      </c>
      <c r="F442" s="3" t="s">
        <v>157</v>
      </c>
      <c r="G442" s="3" t="s">
        <v>1336</v>
      </c>
      <c r="P442" s="2" t="s">
        <v>1318</v>
      </c>
      <c r="Q442" s="2" t="s">
        <v>1318</v>
      </c>
      <c r="R442" s="2">
        <v>6</v>
      </c>
      <c r="S442" s="2" t="s">
        <v>134</v>
      </c>
      <c r="T442" s="2">
        <v>3</v>
      </c>
      <c r="U442" s="5">
        <v>235231</v>
      </c>
      <c r="AN442" s="5">
        <v>200</v>
      </c>
      <c r="AO442" s="5">
        <f>(200+250+250+100)/4</f>
        <v>200</v>
      </c>
      <c r="AP442" s="2" t="s">
        <v>1472</v>
      </c>
      <c r="AQ442" s="2">
        <v>2</v>
      </c>
      <c r="AR442" s="2" t="s">
        <v>1459</v>
      </c>
      <c r="AS442" s="9" t="s">
        <v>1336</v>
      </c>
      <c r="AT442" s="9" t="s">
        <v>1336</v>
      </c>
      <c r="AU442" s="9" t="s">
        <v>1336</v>
      </c>
      <c r="AV442" s="9" t="s">
        <v>1336</v>
      </c>
      <c r="AW442" s="9" t="s">
        <v>1336</v>
      </c>
      <c r="AX442" s="9" t="s">
        <v>1336</v>
      </c>
      <c r="AY442" s="2" t="s">
        <v>1442</v>
      </c>
      <c r="AZ442" s="2" t="s">
        <v>1689</v>
      </c>
      <c r="BA442" s="2">
        <v>12</v>
      </c>
      <c r="BB442" s="2" t="s">
        <v>1443</v>
      </c>
      <c r="BC442" s="2" t="s">
        <v>1442</v>
      </c>
      <c r="BD442" s="2" t="s">
        <v>1443</v>
      </c>
    </row>
    <row r="443" spans="1:56" x14ac:dyDescent="0.3">
      <c r="A443" s="2" t="s">
        <v>933</v>
      </c>
      <c r="B443" s="2" t="s">
        <v>111</v>
      </c>
      <c r="C443" s="2" t="s">
        <v>210</v>
      </c>
      <c r="D443" s="2" t="s">
        <v>217</v>
      </c>
      <c r="E443" s="2" t="s">
        <v>217</v>
      </c>
      <c r="F443" s="2" t="s">
        <v>221</v>
      </c>
      <c r="G443" s="2" t="s">
        <v>1336</v>
      </c>
      <c r="P443" s="2" t="s">
        <v>1322</v>
      </c>
      <c r="Q443" s="2" t="s">
        <v>1322</v>
      </c>
      <c r="R443" s="2">
        <v>3</v>
      </c>
      <c r="S443" s="2" t="s">
        <v>219</v>
      </c>
      <c r="T443" s="2">
        <v>3</v>
      </c>
      <c r="U443" s="5">
        <v>23693</v>
      </c>
      <c r="AZ443" s="2">
        <v>2012</v>
      </c>
      <c r="BA443" s="2">
        <v>4</v>
      </c>
      <c r="BB443" s="2" t="s">
        <v>1443</v>
      </c>
      <c r="BC443" s="2" t="s">
        <v>1442</v>
      </c>
    </row>
    <row r="444" spans="1:56" x14ac:dyDescent="0.3">
      <c r="A444" s="2" t="s">
        <v>1089</v>
      </c>
      <c r="B444" s="2" t="s">
        <v>76</v>
      </c>
      <c r="C444" s="2" t="s">
        <v>111</v>
      </c>
      <c r="D444" s="2" t="s">
        <v>1220</v>
      </c>
      <c r="E444" s="2" t="s">
        <v>1221</v>
      </c>
      <c r="F444" s="2" t="s">
        <v>539</v>
      </c>
      <c r="G444" s="2" t="s">
        <v>1336</v>
      </c>
      <c r="H444"/>
      <c r="P444" s="2" t="s">
        <v>1323</v>
      </c>
      <c r="Q444" s="2">
        <v>5</v>
      </c>
      <c r="R444" s="2">
        <v>3</v>
      </c>
      <c r="S444" s="2" t="s">
        <v>262</v>
      </c>
      <c r="T444" s="2">
        <v>4</v>
      </c>
      <c r="U444" s="5">
        <v>37571</v>
      </c>
      <c r="BB444" s="2" t="s">
        <v>1443</v>
      </c>
      <c r="BC444" s="2" t="s">
        <v>1442</v>
      </c>
    </row>
    <row r="445" spans="1:56" x14ac:dyDescent="0.3">
      <c r="A445" s="2" t="s">
        <v>934</v>
      </c>
      <c r="B445" s="2" t="s">
        <v>111</v>
      </c>
      <c r="C445" s="2" t="s">
        <v>210</v>
      </c>
      <c r="D445" s="2" t="s">
        <v>217</v>
      </c>
      <c r="E445" s="2" t="s">
        <v>1250</v>
      </c>
      <c r="F445" s="2" t="s">
        <v>396</v>
      </c>
      <c r="G445" s="2" t="s">
        <v>1336</v>
      </c>
      <c r="P445" s="2">
        <v>5</v>
      </c>
      <c r="Q445" s="2">
        <v>5</v>
      </c>
      <c r="R445" s="2">
        <v>0</v>
      </c>
      <c r="S445" s="2" t="s">
        <v>1250</v>
      </c>
      <c r="T445" s="2">
        <v>5</v>
      </c>
      <c r="U445" s="5">
        <v>1700</v>
      </c>
      <c r="BB445" s="2" t="s">
        <v>1443</v>
      </c>
      <c r="BC445" s="2" t="s">
        <v>1442</v>
      </c>
    </row>
    <row r="446" spans="1:56" x14ac:dyDescent="0.3">
      <c r="A446" s="2" t="s">
        <v>1032</v>
      </c>
      <c r="B446" s="2" t="s">
        <v>194</v>
      </c>
      <c r="C446" s="2" t="s">
        <v>231</v>
      </c>
      <c r="D446" s="2" t="s">
        <v>240</v>
      </c>
      <c r="E446" s="2" t="s">
        <v>237</v>
      </c>
      <c r="F446" s="2" t="s">
        <v>463</v>
      </c>
      <c r="G446" s="2" t="s">
        <v>1336</v>
      </c>
      <c r="P446" s="2">
        <v>5</v>
      </c>
      <c r="Q446" s="2">
        <v>5</v>
      </c>
      <c r="R446" s="2">
        <v>0</v>
      </c>
      <c r="S446" s="2" t="s">
        <v>237</v>
      </c>
      <c r="T446" s="2">
        <v>5</v>
      </c>
      <c r="U446" s="5">
        <v>216</v>
      </c>
      <c r="BB446" s="2" t="s">
        <v>1443</v>
      </c>
      <c r="BC446" s="2" t="s">
        <v>1442</v>
      </c>
    </row>
    <row r="447" spans="1:56" x14ac:dyDescent="0.3">
      <c r="A447" s="2" t="s">
        <v>821</v>
      </c>
      <c r="B447" s="2" t="s">
        <v>111</v>
      </c>
      <c r="C447" s="2" t="s">
        <v>130</v>
      </c>
      <c r="D447" s="2" t="s">
        <v>159</v>
      </c>
      <c r="E447" s="2" t="s">
        <v>1244</v>
      </c>
      <c r="F447" s="3" t="s">
        <v>158</v>
      </c>
      <c r="G447" s="3" t="s">
        <v>1336</v>
      </c>
      <c r="P447" s="2" t="s">
        <v>1323</v>
      </c>
      <c r="Q447" s="2" t="s">
        <v>1325</v>
      </c>
      <c r="R447" s="2">
        <v>2</v>
      </c>
      <c r="S447" s="2" t="s">
        <v>159</v>
      </c>
      <c r="T447" s="2">
        <v>3</v>
      </c>
      <c r="U447" s="5">
        <v>9995</v>
      </c>
      <c r="AN447" s="5" t="s">
        <v>1336</v>
      </c>
      <c r="AO447" s="5" t="s">
        <v>1336</v>
      </c>
      <c r="AP447" s="5" t="s">
        <v>1336</v>
      </c>
      <c r="AQ447" s="5" t="s">
        <v>1336</v>
      </c>
      <c r="AR447" s="5" t="s">
        <v>1336</v>
      </c>
      <c r="AS447" s="5" t="s">
        <v>1336</v>
      </c>
      <c r="AT447" s="5" t="s">
        <v>1336</v>
      </c>
      <c r="AU447" s="5" t="s">
        <v>1336</v>
      </c>
      <c r="AV447" s="5" t="s">
        <v>1336</v>
      </c>
      <c r="AW447" s="5" t="s">
        <v>1336</v>
      </c>
      <c r="AX447" s="5" t="s">
        <v>1336</v>
      </c>
      <c r="AY447" s="5" t="s">
        <v>1336</v>
      </c>
      <c r="AZ447" s="2">
        <v>1996</v>
      </c>
      <c r="BA447" s="2">
        <v>4</v>
      </c>
      <c r="BB447" s="2" t="s">
        <v>1443</v>
      </c>
      <c r="BC447" s="2" t="s">
        <v>1477</v>
      </c>
      <c r="BD447" s="2" t="s">
        <v>1443</v>
      </c>
    </row>
    <row r="448" spans="1:56" x14ac:dyDescent="0.3">
      <c r="A448" s="2" t="s">
        <v>743</v>
      </c>
      <c r="B448" s="2" t="s">
        <v>108</v>
      </c>
      <c r="C448" s="2" t="s">
        <v>118</v>
      </c>
      <c r="D448" s="2" t="s">
        <v>1302</v>
      </c>
      <c r="E448" s="2" t="s">
        <v>1306</v>
      </c>
      <c r="F448" s="2" t="s">
        <v>613</v>
      </c>
      <c r="G448" s="2" t="s">
        <v>1336</v>
      </c>
      <c r="P448" s="2">
        <v>5</v>
      </c>
      <c r="Q448" s="2">
        <v>5</v>
      </c>
      <c r="R448" s="2">
        <v>0</v>
      </c>
      <c r="S448" s="2" t="s">
        <v>1306</v>
      </c>
      <c r="T448" s="2">
        <v>5</v>
      </c>
      <c r="U448" s="5">
        <v>673</v>
      </c>
      <c r="BB448" s="2" t="s">
        <v>1443</v>
      </c>
      <c r="BC448" s="2" t="s">
        <v>1442</v>
      </c>
    </row>
    <row r="449" spans="1:56" x14ac:dyDescent="0.3">
      <c r="A449" s="2" t="s">
        <v>823</v>
      </c>
      <c r="B449" s="2" t="s">
        <v>111</v>
      </c>
      <c r="C449" s="2" t="s">
        <v>130</v>
      </c>
      <c r="D449" s="2" t="s">
        <v>163</v>
      </c>
      <c r="E449" s="2" t="s">
        <v>163</v>
      </c>
      <c r="F449" s="3" t="s">
        <v>163</v>
      </c>
      <c r="G449" s="3" t="s">
        <v>1336</v>
      </c>
      <c r="P449" s="2" t="s">
        <v>1324</v>
      </c>
      <c r="Q449" s="2" t="s">
        <v>1324</v>
      </c>
      <c r="R449" s="2">
        <v>7</v>
      </c>
      <c r="S449" s="2" t="s">
        <v>134</v>
      </c>
      <c r="T449" s="2">
        <v>2</v>
      </c>
      <c r="U449" s="5">
        <v>588662</v>
      </c>
      <c r="AZ449" s="2" t="s">
        <v>1396</v>
      </c>
      <c r="BA449" s="2">
        <v>8</v>
      </c>
      <c r="BB449" s="2" t="s">
        <v>1443</v>
      </c>
      <c r="BC449" s="2" t="s">
        <v>1442</v>
      </c>
      <c r="BD449" s="2" t="s">
        <v>1443</v>
      </c>
    </row>
    <row r="450" spans="1:56" x14ac:dyDescent="0.3">
      <c r="A450" s="2" t="s">
        <v>946</v>
      </c>
      <c r="B450" s="2" t="s">
        <v>75</v>
      </c>
      <c r="C450" s="2" t="s">
        <v>229</v>
      </c>
      <c r="D450" s="2" t="s">
        <v>230</v>
      </c>
      <c r="E450" s="2" t="s">
        <v>1195</v>
      </c>
      <c r="F450" s="2" t="s">
        <v>569</v>
      </c>
      <c r="G450" s="2" t="s">
        <v>1336</v>
      </c>
      <c r="P450" s="2">
        <v>5</v>
      </c>
      <c r="Q450" s="2">
        <v>5</v>
      </c>
      <c r="R450" s="2">
        <v>0</v>
      </c>
      <c r="S450" s="2" t="s">
        <v>230</v>
      </c>
      <c r="T450" s="2">
        <v>5</v>
      </c>
      <c r="U450" s="5">
        <v>0</v>
      </c>
      <c r="BB450" s="2" t="s">
        <v>1443</v>
      </c>
      <c r="BC450" s="2" t="s">
        <v>1442</v>
      </c>
    </row>
    <row r="451" spans="1:56" x14ac:dyDescent="0.3">
      <c r="A451" s="2" t="s">
        <v>1090</v>
      </c>
      <c r="B451" s="2" t="s">
        <v>76</v>
      </c>
      <c r="C451" s="2" t="s">
        <v>111</v>
      </c>
      <c r="D451" s="2" t="s">
        <v>262</v>
      </c>
      <c r="E451" s="2" t="s">
        <v>1219</v>
      </c>
      <c r="F451" s="2" t="s">
        <v>541</v>
      </c>
      <c r="G451" s="2" t="s">
        <v>1336</v>
      </c>
      <c r="H451"/>
      <c r="P451" s="2">
        <v>5</v>
      </c>
      <c r="Q451" s="2">
        <v>5</v>
      </c>
      <c r="R451" s="2">
        <v>0</v>
      </c>
      <c r="S451" s="2" t="s">
        <v>262</v>
      </c>
      <c r="T451" s="2">
        <v>4</v>
      </c>
      <c r="U451" s="5">
        <v>10253</v>
      </c>
      <c r="BB451" s="2" t="s">
        <v>1443</v>
      </c>
      <c r="BC451" s="2" t="s">
        <v>1442</v>
      </c>
    </row>
    <row r="452" spans="1:56" x14ac:dyDescent="0.3">
      <c r="A452" s="2" t="s">
        <v>1033</v>
      </c>
      <c r="B452" s="2" t="s">
        <v>194</v>
      </c>
      <c r="C452" s="2" t="s">
        <v>231</v>
      </c>
      <c r="D452" s="2" t="s">
        <v>161</v>
      </c>
      <c r="E452" s="2" t="s">
        <v>1280</v>
      </c>
      <c r="F452" s="2" t="s">
        <v>575</v>
      </c>
      <c r="G452" s="2" t="s">
        <v>1336</v>
      </c>
      <c r="P452" s="2">
        <v>5</v>
      </c>
      <c r="Q452" s="2">
        <v>5</v>
      </c>
      <c r="R452" s="2">
        <v>0</v>
      </c>
      <c r="S452" s="2" t="s">
        <v>436</v>
      </c>
      <c r="T452" s="2">
        <v>5</v>
      </c>
      <c r="U452" s="5">
        <v>0</v>
      </c>
      <c r="BB452" s="2" t="s">
        <v>1443</v>
      </c>
      <c r="BC452" s="2" t="s">
        <v>1442</v>
      </c>
    </row>
    <row r="453" spans="1:56" x14ac:dyDescent="0.3">
      <c r="A453" s="2" t="s">
        <v>944</v>
      </c>
      <c r="B453" s="2" t="s">
        <v>75</v>
      </c>
      <c r="C453" s="2" t="s">
        <v>225</v>
      </c>
      <c r="D453" s="2" t="s">
        <v>228</v>
      </c>
      <c r="E453" s="2" t="s">
        <v>228</v>
      </c>
      <c r="F453" s="2" t="s">
        <v>489</v>
      </c>
      <c r="G453" s="2" t="s">
        <v>1336</v>
      </c>
      <c r="P453" s="2">
        <v>5</v>
      </c>
      <c r="Q453" s="2">
        <v>5</v>
      </c>
      <c r="R453" s="2">
        <v>0</v>
      </c>
      <c r="S453" s="2" t="s">
        <v>228</v>
      </c>
      <c r="T453" s="2">
        <v>5</v>
      </c>
      <c r="U453" s="5">
        <v>1012</v>
      </c>
      <c r="BB453" s="2" t="s">
        <v>1443</v>
      </c>
      <c r="BC453" s="2" t="s">
        <v>1442</v>
      </c>
    </row>
    <row r="454" spans="1:56" x14ac:dyDescent="0.3">
      <c r="A454" s="2" t="s">
        <v>1034</v>
      </c>
      <c r="B454" s="2" t="s">
        <v>194</v>
      </c>
      <c r="C454" s="2" t="s">
        <v>231</v>
      </c>
      <c r="D454" s="2" t="s">
        <v>161</v>
      </c>
      <c r="E454" s="2" t="s">
        <v>246</v>
      </c>
      <c r="F454" s="2" t="s">
        <v>246</v>
      </c>
      <c r="G454" s="2" t="s">
        <v>1336</v>
      </c>
      <c r="P454" s="2" t="s">
        <v>1322</v>
      </c>
      <c r="Q454" s="2" t="s">
        <v>1323</v>
      </c>
      <c r="R454" s="2">
        <v>4</v>
      </c>
      <c r="S454" s="2" t="s">
        <v>161</v>
      </c>
      <c r="T454" s="2">
        <v>3</v>
      </c>
      <c r="U454" s="5">
        <v>15443</v>
      </c>
      <c r="AZ454" s="2" t="s">
        <v>1410</v>
      </c>
      <c r="BA454" s="2">
        <v>8</v>
      </c>
      <c r="BB454" s="2" t="s">
        <v>1443</v>
      </c>
      <c r="BC454" s="2" t="s">
        <v>1442</v>
      </c>
      <c r="BD454" s="2" t="s">
        <v>1443</v>
      </c>
    </row>
    <row r="455" spans="1:56" x14ac:dyDescent="0.3">
      <c r="A455" s="2" t="s">
        <v>1035</v>
      </c>
      <c r="B455" s="2" t="s">
        <v>194</v>
      </c>
      <c r="C455" s="2" t="s">
        <v>231</v>
      </c>
      <c r="D455" s="2" t="s">
        <v>1274</v>
      </c>
      <c r="E455" s="2" t="s">
        <v>458</v>
      </c>
      <c r="F455" s="2" t="s">
        <v>440</v>
      </c>
      <c r="G455" s="2" t="s">
        <v>1336</v>
      </c>
      <c r="P455" s="2">
        <v>5</v>
      </c>
      <c r="Q455" s="2">
        <v>5</v>
      </c>
      <c r="R455" s="2">
        <v>0</v>
      </c>
      <c r="S455" s="2" t="s">
        <v>458</v>
      </c>
      <c r="T455" s="2">
        <v>5</v>
      </c>
      <c r="U455" s="5">
        <v>536</v>
      </c>
      <c r="BB455" s="2" t="s">
        <v>1443</v>
      </c>
      <c r="BC455" s="2" t="s">
        <v>1442</v>
      </c>
    </row>
    <row r="456" spans="1:56" x14ac:dyDescent="0.3">
      <c r="A456" s="2" t="s">
        <v>824</v>
      </c>
      <c r="B456" s="2" t="s">
        <v>111</v>
      </c>
      <c r="C456" s="2" t="s">
        <v>130</v>
      </c>
      <c r="D456" s="2" t="s">
        <v>159</v>
      </c>
      <c r="E456" s="2" t="s">
        <v>159</v>
      </c>
      <c r="F456" s="3" t="s">
        <v>159</v>
      </c>
      <c r="G456" s="3" t="s">
        <v>1336</v>
      </c>
      <c r="P456" s="2" t="s">
        <v>1318</v>
      </c>
      <c r="Q456" s="2" t="s">
        <v>1318</v>
      </c>
      <c r="R456" s="2">
        <v>6</v>
      </c>
      <c r="S456" s="2" t="s">
        <v>1496</v>
      </c>
      <c r="T456" s="2">
        <v>2</v>
      </c>
      <c r="U456" s="5">
        <v>221344</v>
      </c>
      <c r="AZ456" s="2" t="s">
        <v>1396</v>
      </c>
      <c r="BA456" s="2">
        <v>8</v>
      </c>
      <c r="BB456" s="2" t="s">
        <v>1443</v>
      </c>
      <c r="BC456" s="2" t="s">
        <v>1442</v>
      </c>
      <c r="BD456" s="2" t="s">
        <v>1443</v>
      </c>
    </row>
    <row r="457" spans="1:56" x14ac:dyDescent="0.3">
      <c r="A457" s="2" t="s">
        <v>720</v>
      </c>
      <c r="B457" s="2" t="s">
        <v>111</v>
      </c>
      <c r="C457" s="2" t="s">
        <v>112</v>
      </c>
      <c r="D457" s="2" t="s">
        <v>117</v>
      </c>
      <c r="E457" s="2" t="s">
        <v>1247</v>
      </c>
      <c r="F457" s="2" t="s">
        <v>474</v>
      </c>
      <c r="G457" s="2" t="s">
        <v>1336</v>
      </c>
      <c r="P457" s="2">
        <v>5</v>
      </c>
      <c r="Q457" s="2" t="s">
        <v>1325</v>
      </c>
      <c r="R457" s="2">
        <v>0</v>
      </c>
      <c r="S457" s="2" t="s">
        <v>117</v>
      </c>
      <c r="T457" s="2">
        <v>4</v>
      </c>
      <c r="U457" s="5">
        <v>27366</v>
      </c>
      <c r="AP457" s="2" t="s">
        <v>1460</v>
      </c>
      <c r="AQ457" s="2">
        <v>0</v>
      </c>
      <c r="AR457" s="2" t="s">
        <v>1474</v>
      </c>
      <c r="AY457" s="2" t="s">
        <v>1442</v>
      </c>
      <c r="BB457" s="2" t="s">
        <v>1443</v>
      </c>
      <c r="BC457" s="2" t="s">
        <v>1442</v>
      </c>
    </row>
    <row r="458" spans="1:56" x14ac:dyDescent="0.3">
      <c r="A458" s="2" t="s">
        <v>906</v>
      </c>
      <c r="B458" s="2" t="s">
        <v>194</v>
      </c>
      <c r="C458" s="2" t="s">
        <v>195</v>
      </c>
      <c r="D458" s="2" t="s">
        <v>199</v>
      </c>
      <c r="E458" s="2" t="s">
        <v>199</v>
      </c>
      <c r="F458" s="2" t="s">
        <v>498</v>
      </c>
      <c r="G458" s="2" t="s">
        <v>1336</v>
      </c>
      <c r="P458" s="2">
        <v>5</v>
      </c>
      <c r="Q458" s="2">
        <v>5</v>
      </c>
      <c r="R458" s="2">
        <v>0</v>
      </c>
      <c r="S458" s="2" t="s">
        <v>199</v>
      </c>
      <c r="T458" s="2">
        <v>5</v>
      </c>
      <c r="U458" s="5">
        <v>751</v>
      </c>
      <c r="BB458" s="2" t="s">
        <v>1443</v>
      </c>
      <c r="BC458" s="2" t="s">
        <v>1442</v>
      </c>
    </row>
    <row r="459" spans="1:56" x14ac:dyDescent="0.3">
      <c r="A459" s="2" t="s">
        <v>751</v>
      </c>
      <c r="B459" s="2" t="s">
        <v>76</v>
      </c>
      <c r="C459" s="2" t="s">
        <v>123</v>
      </c>
      <c r="D459" s="2" t="s">
        <v>127</v>
      </c>
      <c r="E459" s="2" t="s">
        <v>129</v>
      </c>
      <c r="F459" s="3" t="s">
        <v>129</v>
      </c>
      <c r="G459" s="3" t="s">
        <v>1336</v>
      </c>
      <c r="P459" s="2">
        <v>5</v>
      </c>
      <c r="Q459" s="2" t="s">
        <v>1325</v>
      </c>
      <c r="R459" s="2">
        <v>3</v>
      </c>
      <c r="S459" s="2" t="s">
        <v>127</v>
      </c>
      <c r="T459" s="2">
        <v>5</v>
      </c>
      <c r="U459" s="5">
        <v>34271</v>
      </c>
      <c r="AZ459" s="2">
        <v>2008</v>
      </c>
      <c r="BA459" s="2">
        <v>4</v>
      </c>
      <c r="BB459" s="2" t="s">
        <v>1443</v>
      </c>
      <c r="BC459" s="2" t="s">
        <v>1442</v>
      </c>
    </row>
    <row r="460" spans="1:56" x14ac:dyDescent="0.3">
      <c r="A460" s="2" t="s">
        <v>684</v>
      </c>
      <c r="B460" s="2" t="s">
        <v>76</v>
      </c>
      <c r="C460" s="2" t="s">
        <v>83</v>
      </c>
      <c r="D460" s="2" t="s">
        <v>98</v>
      </c>
      <c r="E460" s="2" t="s">
        <v>98</v>
      </c>
      <c r="F460" s="3" t="s">
        <v>1677</v>
      </c>
      <c r="G460" s="3" t="s">
        <v>1336</v>
      </c>
      <c r="P460" s="2" t="s">
        <v>1324</v>
      </c>
      <c r="Q460" s="2" t="s">
        <v>1324</v>
      </c>
      <c r="R460" s="2">
        <v>6</v>
      </c>
      <c r="S460" s="2" t="s">
        <v>93</v>
      </c>
      <c r="T460" s="2">
        <v>2</v>
      </c>
      <c r="U460" s="5">
        <v>732319</v>
      </c>
      <c r="AN460" s="5">
        <v>3780</v>
      </c>
      <c r="AO460" s="5">
        <v>3210</v>
      </c>
      <c r="AP460" s="2" t="s">
        <v>1472</v>
      </c>
      <c r="AQ460" s="2">
        <v>2</v>
      </c>
      <c r="AR460" s="2" t="s">
        <v>1474</v>
      </c>
      <c r="AS460" s="9">
        <v>6826027.2000000002</v>
      </c>
      <c r="AT460" s="9">
        <v>7950872.9100000001</v>
      </c>
      <c r="AU460" s="9">
        <f>AS460/262494</f>
        <v>26.004507531600723</v>
      </c>
      <c r="AV460" s="9">
        <f>AT460/262494</f>
        <v>30.289731993874145</v>
      </c>
      <c r="AY460" s="2" t="s">
        <v>1442</v>
      </c>
      <c r="AZ460" s="2" t="s">
        <v>1427</v>
      </c>
      <c r="BA460" s="2">
        <v>24</v>
      </c>
      <c r="BB460" s="2" t="s">
        <v>1443</v>
      </c>
      <c r="BC460" s="2" t="s">
        <v>1442</v>
      </c>
      <c r="BD460" s="2" t="s">
        <v>1443</v>
      </c>
    </row>
    <row r="461" spans="1:56" x14ac:dyDescent="0.3">
      <c r="A461" s="2" t="s">
        <v>938</v>
      </c>
      <c r="B461" s="2" t="s">
        <v>76</v>
      </c>
      <c r="C461" s="2" t="s">
        <v>223</v>
      </c>
      <c r="D461" s="2" t="s">
        <v>224</v>
      </c>
      <c r="E461" s="2" t="s">
        <v>224</v>
      </c>
      <c r="F461" s="2" t="s">
        <v>1717</v>
      </c>
      <c r="G461" s="2" t="s">
        <v>224</v>
      </c>
      <c r="P461" s="2" t="s">
        <v>1319</v>
      </c>
      <c r="Q461" s="2" t="s">
        <v>1319</v>
      </c>
      <c r="R461" s="2">
        <v>6</v>
      </c>
      <c r="S461" s="2" t="s">
        <v>187</v>
      </c>
      <c r="T461" s="2">
        <v>2</v>
      </c>
      <c r="U461" s="5">
        <v>1072632</v>
      </c>
      <c r="AN461" s="5">
        <v>425</v>
      </c>
      <c r="AO461" s="5">
        <v>2075</v>
      </c>
      <c r="AP461" s="2" t="s">
        <v>1472</v>
      </c>
      <c r="AQ461" s="2">
        <v>3</v>
      </c>
      <c r="AR461" s="2" t="s">
        <v>1459</v>
      </c>
      <c r="AS461" s="9">
        <v>16425744.859999999</v>
      </c>
      <c r="AT461" s="9">
        <v>13731555.140000001</v>
      </c>
      <c r="AU461" s="9">
        <f>AS461/731952</f>
        <v>22.441013700351935</v>
      </c>
      <c r="AV461" s="9">
        <f>AT461/777836</f>
        <v>17.653535115371366</v>
      </c>
      <c r="AW461" s="10">
        <v>3.1E-2</v>
      </c>
      <c r="AX461" s="10">
        <v>2.5499999999999998E-2</v>
      </c>
      <c r="AY461" s="2" t="s">
        <v>1442</v>
      </c>
      <c r="AZ461" s="2" t="s">
        <v>1716</v>
      </c>
      <c r="BA461" s="2">
        <v>17</v>
      </c>
      <c r="BB461" s="2" t="s">
        <v>1443</v>
      </c>
      <c r="BC461" s="2" t="s">
        <v>1442</v>
      </c>
      <c r="BD461" s="2" t="s">
        <v>1443</v>
      </c>
    </row>
    <row r="462" spans="1:56" x14ac:dyDescent="0.3">
      <c r="A462" s="2" t="s">
        <v>939</v>
      </c>
      <c r="B462" s="2" t="s">
        <v>76</v>
      </c>
      <c r="C462" s="2" t="s">
        <v>223</v>
      </c>
      <c r="D462" s="2" t="s">
        <v>224</v>
      </c>
      <c r="E462" s="2" t="s">
        <v>224</v>
      </c>
      <c r="F462" s="2" t="s">
        <v>551</v>
      </c>
      <c r="G462" s="2" t="s">
        <v>224</v>
      </c>
      <c r="P462" s="2" t="s">
        <v>1319</v>
      </c>
      <c r="Q462" s="2" t="s">
        <v>1319</v>
      </c>
      <c r="R462" s="2">
        <v>6</v>
      </c>
      <c r="S462" s="2" t="s">
        <v>1493</v>
      </c>
      <c r="T462" s="2">
        <v>2</v>
      </c>
      <c r="U462" s="5">
        <v>1072632</v>
      </c>
      <c r="BB462" s="2" t="s">
        <v>1443</v>
      </c>
      <c r="BC462" s="2" t="s">
        <v>1442</v>
      </c>
    </row>
    <row r="463" spans="1:56" x14ac:dyDescent="0.3">
      <c r="A463" s="2" t="s">
        <v>1155</v>
      </c>
      <c r="B463" s="2" t="s">
        <v>111</v>
      </c>
      <c r="C463" s="2" t="s">
        <v>264</v>
      </c>
      <c r="D463" s="2" t="s">
        <v>1259</v>
      </c>
      <c r="E463" s="2" t="s">
        <v>299</v>
      </c>
      <c r="F463" s="2" t="s">
        <v>299</v>
      </c>
      <c r="G463" s="2" t="s">
        <v>299</v>
      </c>
      <c r="P463" s="2" t="s">
        <v>1321</v>
      </c>
      <c r="Q463" s="2" t="s">
        <v>1321</v>
      </c>
      <c r="R463" s="2">
        <v>5</v>
      </c>
      <c r="S463" s="2" t="s">
        <v>314</v>
      </c>
      <c r="T463" s="2">
        <v>3</v>
      </c>
      <c r="U463" s="5">
        <v>119992</v>
      </c>
      <c r="AZ463" s="2">
        <v>2000</v>
      </c>
      <c r="BA463" s="2">
        <v>4</v>
      </c>
      <c r="BB463" s="2" t="s">
        <v>1443</v>
      </c>
      <c r="BC463" s="2" t="s">
        <v>1442</v>
      </c>
    </row>
    <row r="464" spans="1:56" x14ac:dyDescent="0.3">
      <c r="A464" s="2" t="s">
        <v>896</v>
      </c>
      <c r="B464" s="2" t="s">
        <v>194</v>
      </c>
      <c r="C464" s="2" t="s">
        <v>195</v>
      </c>
      <c r="D464" s="2" t="s">
        <v>204</v>
      </c>
      <c r="E464" s="2" t="s">
        <v>205</v>
      </c>
      <c r="F464" s="2" t="s">
        <v>205</v>
      </c>
      <c r="G464" s="2" t="s">
        <v>205</v>
      </c>
      <c r="P464" s="2" t="s">
        <v>1321</v>
      </c>
      <c r="Q464" s="2" t="s">
        <v>1321</v>
      </c>
      <c r="R464" s="2">
        <v>5</v>
      </c>
      <c r="S464" s="2" t="s">
        <v>204</v>
      </c>
      <c r="T464" s="2">
        <v>3</v>
      </c>
      <c r="U464" s="5">
        <v>76819</v>
      </c>
      <c r="AN464" s="5" t="s">
        <v>1336</v>
      </c>
      <c r="AO464" s="5" t="s">
        <v>1336</v>
      </c>
      <c r="AP464" s="2" t="s">
        <v>1336</v>
      </c>
      <c r="AQ464" s="2" t="s">
        <v>1336</v>
      </c>
      <c r="AR464" s="2" t="s">
        <v>1474</v>
      </c>
      <c r="AS464" s="9" t="s">
        <v>1336</v>
      </c>
      <c r="AT464" s="9" t="s">
        <v>1336</v>
      </c>
      <c r="AU464" s="9" t="s">
        <v>1336</v>
      </c>
      <c r="AV464" s="9" t="s">
        <v>1336</v>
      </c>
      <c r="AW464" s="9" t="s">
        <v>1336</v>
      </c>
      <c r="AX464" s="9" t="s">
        <v>1336</v>
      </c>
      <c r="AY464" s="9" t="s">
        <v>1336</v>
      </c>
      <c r="AZ464" s="2" t="s">
        <v>1404</v>
      </c>
      <c r="BA464" s="2">
        <v>8</v>
      </c>
      <c r="BB464" s="2" t="s">
        <v>1443</v>
      </c>
      <c r="BC464" s="2" t="s">
        <v>1443</v>
      </c>
      <c r="BD464" s="2" t="s">
        <v>1443</v>
      </c>
    </row>
    <row r="465" spans="1:56" x14ac:dyDescent="0.3">
      <c r="A465" s="2" t="s">
        <v>857</v>
      </c>
      <c r="B465" s="2" t="s">
        <v>76</v>
      </c>
      <c r="C465" s="2" t="s">
        <v>175</v>
      </c>
      <c r="D465" s="2" t="s">
        <v>178</v>
      </c>
      <c r="E465" s="2" t="s">
        <v>178</v>
      </c>
      <c r="F465" s="2" t="s">
        <v>178</v>
      </c>
      <c r="G465" s="2" t="s">
        <v>178</v>
      </c>
      <c r="P465" s="2" t="s">
        <v>1321</v>
      </c>
      <c r="Q465" s="2" t="s">
        <v>1321</v>
      </c>
      <c r="R465" s="2">
        <v>5</v>
      </c>
      <c r="S465" s="2" t="s">
        <v>177</v>
      </c>
      <c r="T465" s="2">
        <v>3</v>
      </c>
      <c r="U465" s="5">
        <v>207933</v>
      </c>
      <c r="AN465" s="5">
        <v>2516</v>
      </c>
      <c r="AO465" s="5">
        <f>(AN465+2247)/2</f>
        <v>2381.5</v>
      </c>
      <c r="AP465" s="2" t="s">
        <v>1460</v>
      </c>
      <c r="AQ465" s="2">
        <v>2</v>
      </c>
      <c r="AR465" s="2" t="s">
        <v>1459</v>
      </c>
      <c r="AS465" s="9" t="s">
        <v>1336</v>
      </c>
      <c r="AT465" s="9" t="s">
        <v>1336</v>
      </c>
      <c r="AU465" s="9" t="s">
        <v>1336</v>
      </c>
      <c r="AV465" s="9" t="s">
        <v>1336</v>
      </c>
      <c r="AW465" s="10" t="s">
        <v>1336</v>
      </c>
      <c r="AX465" s="10" t="s">
        <v>1336</v>
      </c>
      <c r="AY465" s="2" t="s">
        <v>1442</v>
      </c>
      <c r="AZ465" s="2" t="s">
        <v>1699</v>
      </c>
      <c r="BA465" s="2">
        <v>16</v>
      </c>
      <c r="BB465" s="2" t="s">
        <v>1443</v>
      </c>
      <c r="BC465" s="2" t="s">
        <v>1442</v>
      </c>
      <c r="BD465" s="2" t="s">
        <v>1442</v>
      </c>
    </row>
    <row r="466" spans="1:56" x14ac:dyDescent="0.3">
      <c r="A466" s="2" t="s">
        <v>1004</v>
      </c>
      <c r="B466" s="2" t="s">
        <v>194</v>
      </c>
      <c r="C466" s="2" t="s">
        <v>231</v>
      </c>
      <c r="D466" s="2" t="s">
        <v>241</v>
      </c>
      <c r="E466" s="2" t="s">
        <v>241</v>
      </c>
      <c r="F466" s="2" t="s">
        <v>241</v>
      </c>
      <c r="G466" s="2" t="s">
        <v>241</v>
      </c>
      <c r="P466" s="2" t="s">
        <v>1318</v>
      </c>
      <c r="Q466" s="2" t="s">
        <v>1318</v>
      </c>
      <c r="R466" s="2">
        <v>7</v>
      </c>
      <c r="S466" s="2" t="s">
        <v>242</v>
      </c>
      <c r="T466" s="2">
        <v>2</v>
      </c>
      <c r="U466" s="5">
        <v>295090</v>
      </c>
      <c r="AZ466" s="2">
        <v>2004</v>
      </c>
      <c r="BA466" s="2">
        <v>4</v>
      </c>
      <c r="BB466" s="2" t="s">
        <v>1443</v>
      </c>
      <c r="BC466" s="2" t="s">
        <v>1442</v>
      </c>
      <c r="BD466" s="2" t="s">
        <v>1443</v>
      </c>
    </row>
    <row r="467" spans="1:56" x14ac:dyDescent="0.3">
      <c r="A467" s="2" t="s">
        <v>665</v>
      </c>
      <c r="B467" s="2" t="s">
        <v>76</v>
      </c>
      <c r="C467" s="2" t="s">
        <v>83</v>
      </c>
      <c r="D467" s="2" t="s">
        <v>91</v>
      </c>
      <c r="E467" s="2" t="s">
        <v>91</v>
      </c>
      <c r="F467" s="3" t="s">
        <v>91</v>
      </c>
      <c r="G467" s="3" t="s">
        <v>1350</v>
      </c>
      <c r="P467" s="2" t="s">
        <v>1318</v>
      </c>
      <c r="Q467" s="2" t="s">
        <v>1318</v>
      </c>
      <c r="R467" s="2">
        <v>6</v>
      </c>
      <c r="S467" s="2" t="s">
        <v>187</v>
      </c>
      <c r="T467" s="2">
        <v>2</v>
      </c>
      <c r="U467" s="5">
        <v>545475</v>
      </c>
      <c r="AZ467" s="2" t="s">
        <v>1396</v>
      </c>
      <c r="BA467" s="2">
        <v>8</v>
      </c>
      <c r="BB467" s="2" t="s">
        <v>1443</v>
      </c>
      <c r="BC467" s="2" t="s">
        <v>1442</v>
      </c>
      <c r="BD467" s="2" t="s">
        <v>1443</v>
      </c>
    </row>
    <row r="468" spans="1:56" x14ac:dyDescent="0.3">
      <c r="A468" s="2" t="s">
        <v>924</v>
      </c>
      <c r="B468" s="2" t="s">
        <v>111</v>
      </c>
      <c r="C468" s="2" t="s">
        <v>210</v>
      </c>
      <c r="D468" s="2" t="s">
        <v>217</v>
      </c>
      <c r="E468" s="2" t="s">
        <v>217</v>
      </c>
      <c r="F468" s="2" t="s">
        <v>1769</v>
      </c>
      <c r="G468" s="2" t="s">
        <v>217</v>
      </c>
      <c r="P468" s="2" t="s">
        <v>1318</v>
      </c>
      <c r="Q468" s="2">
        <v>0</v>
      </c>
      <c r="R468" s="2">
        <v>0</v>
      </c>
      <c r="S468" s="2" t="s">
        <v>219</v>
      </c>
      <c r="T468" s="2">
        <v>2</v>
      </c>
      <c r="U468" s="5">
        <v>117589</v>
      </c>
      <c r="AN468" s="5">
        <v>25717</v>
      </c>
      <c r="AO468" s="5">
        <f>(25717+4119+2277)/3</f>
        <v>10704.333333333334</v>
      </c>
      <c r="AP468" s="2" t="s">
        <v>1472</v>
      </c>
      <c r="AQ468" s="2">
        <v>1</v>
      </c>
      <c r="AR468" s="2" t="s">
        <v>1459</v>
      </c>
      <c r="AS468" s="9">
        <v>2000000</v>
      </c>
      <c r="AT468" s="9">
        <v>10375699</v>
      </c>
      <c r="AU468" s="9">
        <f>AS468/304758</f>
        <v>6.5625840831085647</v>
      </c>
      <c r="AV468" s="9">
        <f>AT468/286537</f>
        <v>36.210677853121936</v>
      </c>
      <c r="AW468" s="10">
        <v>2.2499999999999999E-2</v>
      </c>
      <c r="AX468" s="10">
        <v>6.4500000000000002E-2</v>
      </c>
      <c r="AY468" s="2" t="s">
        <v>1442</v>
      </c>
      <c r="AZ468" s="2" t="s">
        <v>1770</v>
      </c>
      <c r="BA468" s="2">
        <v>10</v>
      </c>
      <c r="BB468" s="2" t="s">
        <v>1443</v>
      </c>
      <c r="BC468" s="2" t="s">
        <v>1477</v>
      </c>
      <c r="BD468" s="2" t="s">
        <v>1443</v>
      </c>
    </row>
    <row r="469" spans="1:56" x14ac:dyDescent="0.3">
      <c r="A469" s="2" t="s">
        <v>1161</v>
      </c>
      <c r="B469" s="2" t="s">
        <v>111</v>
      </c>
      <c r="C469" s="2" t="s">
        <v>264</v>
      </c>
      <c r="D469" s="2" t="s">
        <v>279</v>
      </c>
      <c r="E469" s="2" t="s">
        <v>303</v>
      </c>
      <c r="F469" s="2" t="s">
        <v>1742</v>
      </c>
      <c r="G469" s="2" t="s">
        <v>303</v>
      </c>
      <c r="P469" s="2" t="s">
        <v>1318</v>
      </c>
      <c r="Q469" s="2" t="s">
        <v>1318</v>
      </c>
      <c r="R469" s="2">
        <v>6</v>
      </c>
      <c r="S469" s="2" t="s">
        <v>314</v>
      </c>
      <c r="T469" s="2">
        <v>2</v>
      </c>
      <c r="U469" s="5">
        <v>273000</v>
      </c>
      <c r="AN469" s="5">
        <v>300</v>
      </c>
      <c r="AO469" s="5">
        <v>3856</v>
      </c>
      <c r="AP469" s="2" t="s">
        <v>1472</v>
      </c>
      <c r="AQ469" s="2">
        <v>4</v>
      </c>
      <c r="AR469" s="2" t="s">
        <v>1459</v>
      </c>
      <c r="AS469" s="9">
        <v>1000000</v>
      </c>
      <c r="AT469" s="9">
        <v>16504247.210000001</v>
      </c>
      <c r="AU469" s="9">
        <f>AS469/434432</f>
        <v>2.3018562168532704</v>
      </c>
      <c r="AV469" s="9">
        <f>AT469/381795</f>
        <v>43.22803391872602</v>
      </c>
      <c r="AW469" s="10">
        <v>5.7999999999999996E-3</v>
      </c>
      <c r="AX469" s="10">
        <v>0.1</v>
      </c>
      <c r="AY469" s="2" t="s">
        <v>1442</v>
      </c>
      <c r="AZ469" s="2" t="s">
        <v>1704</v>
      </c>
      <c r="BA469" s="2">
        <v>32</v>
      </c>
      <c r="BB469" s="2" t="s">
        <v>1443</v>
      </c>
      <c r="BC469" s="2" t="s">
        <v>1442</v>
      </c>
      <c r="BD469" s="2" t="s">
        <v>1443</v>
      </c>
    </row>
    <row r="470" spans="1:56" x14ac:dyDescent="0.3">
      <c r="A470" s="2" t="s">
        <v>1169</v>
      </c>
      <c r="B470" s="2" t="s">
        <v>111</v>
      </c>
      <c r="C470" s="2" t="s">
        <v>264</v>
      </c>
      <c r="D470" s="2" t="s">
        <v>279</v>
      </c>
      <c r="E470" s="2" t="s">
        <v>303</v>
      </c>
      <c r="F470" s="2" t="s">
        <v>421</v>
      </c>
      <c r="G470" s="2" t="s">
        <v>303</v>
      </c>
      <c r="P470" s="2" t="s">
        <v>1318</v>
      </c>
      <c r="Q470" s="2" t="s">
        <v>1318</v>
      </c>
      <c r="R470" s="2">
        <v>6</v>
      </c>
      <c r="S470" s="2" t="s">
        <v>314</v>
      </c>
      <c r="T470" s="2">
        <v>2</v>
      </c>
      <c r="U470" s="5">
        <v>273000</v>
      </c>
      <c r="BB470" s="2" t="s">
        <v>1443</v>
      </c>
      <c r="BC470" s="2" t="s">
        <v>1442</v>
      </c>
    </row>
    <row r="471" spans="1:56" x14ac:dyDescent="0.3">
      <c r="A471" s="2" t="s">
        <v>1059</v>
      </c>
      <c r="B471" s="2" t="s">
        <v>194</v>
      </c>
      <c r="C471" s="2" t="s">
        <v>249</v>
      </c>
      <c r="D471" s="2" t="s">
        <v>252</v>
      </c>
      <c r="E471" s="2" t="s">
        <v>253</v>
      </c>
      <c r="F471" s="2" t="s">
        <v>514</v>
      </c>
      <c r="G471" s="2" t="s">
        <v>1348</v>
      </c>
      <c r="H471"/>
      <c r="P471" s="2">
        <v>5</v>
      </c>
      <c r="Q471" s="2">
        <v>5</v>
      </c>
      <c r="R471" s="2">
        <v>0</v>
      </c>
      <c r="S471" s="2" t="s">
        <v>253</v>
      </c>
      <c r="T471" s="2">
        <v>5</v>
      </c>
      <c r="U471" s="5">
        <v>3390</v>
      </c>
      <c r="BB471" s="2" t="s">
        <v>1443</v>
      </c>
      <c r="BC471" s="2" t="s">
        <v>1442</v>
      </c>
    </row>
    <row r="472" spans="1:56" x14ac:dyDescent="0.3">
      <c r="A472" s="2" t="s">
        <v>898</v>
      </c>
      <c r="B472" s="2" t="s">
        <v>194</v>
      </c>
      <c r="C472" s="2" t="s">
        <v>195</v>
      </c>
      <c r="D472" s="2" t="s">
        <v>206</v>
      </c>
      <c r="E472" s="2" t="s">
        <v>206</v>
      </c>
      <c r="F472" s="2" t="s">
        <v>1627</v>
      </c>
      <c r="G472" s="2" t="s">
        <v>206</v>
      </c>
      <c r="P472" s="2" t="s">
        <v>1318</v>
      </c>
      <c r="Q472" s="2" t="s">
        <v>1318</v>
      </c>
      <c r="R472" s="2">
        <v>6</v>
      </c>
      <c r="S472" s="2" t="s">
        <v>200</v>
      </c>
      <c r="T472" s="2">
        <v>2</v>
      </c>
      <c r="U472" s="5">
        <v>254232</v>
      </c>
      <c r="AN472" s="5" t="s">
        <v>1336</v>
      </c>
      <c r="AO472" s="5" t="s">
        <v>1336</v>
      </c>
      <c r="AP472" s="2" t="s">
        <v>1336</v>
      </c>
      <c r="AQ472" s="2">
        <v>0</v>
      </c>
      <c r="AR472" s="2" t="s">
        <v>1474</v>
      </c>
      <c r="AS472" s="9" t="s">
        <v>1336</v>
      </c>
      <c r="AT472" s="9" t="s">
        <v>1336</v>
      </c>
      <c r="AU472" s="9" t="s">
        <v>1336</v>
      </c>
      <c r="AV472" s="9" t="s">
        <v>1336</v>
      </c>
      <c r="AW472" s="9" t="s">
        <v>1336</v>
      </c>
      <c r="AX472" s="9" t="s">
        <v>1336</v>
      </c>
      <c r="AY472" s="9" t="s">
        <v>1336</v>
      </c>
      <c r="AZ472" s="2">
        <v>2004</v>
      </c>
      <c r="BA472" s="2">
        <v>4</v>
      </c>
      <c r="BB472" s="2" t="s">
        <v>1443</v>
      </c>
      <c r="BC472" s="2" t="s">
        <v>1477</v>
      </c>
      <c r="BD472" s="2" t="s">
        <v>1443</v>
      </c>
    </row>
    <row r="473" spans="1:56" x14ac:dyDescent="0.3">
      <c r="A473" s="2" t="s">
        <v>950</v>
      </c>
      <c r="B473" s="2" t="s">
        <v>194</v>
      </c>
      <c r="C473" s="2" t="s">
        <v>231</v>
      </c>
      <c r="D473" s="2" t="s">
        <v>242</v>
      </c>
      <c r="E473" s="2" t="s">
        <v>242</v>
      </c>
      <c r="F473" s="2" t="s">
        <v>232</v>
      </c>
      <c r="G473" s="2" t="s">
        <v>242</v>
      </c>
      <c r="P473" s="2" t="s">
        <v>1320</v>
      </c>
      <c r="Q473" s="2" t="s">
        <v>1320</v>
      </c>
      <c r="R473" s="2">
        <v>8</v>
      </c>
      <c r="S473" s="2" t="s">
        <v>242</v>
      </c>
      <c r="T473" s="2">
        <v>1</v>
      </c>
      <c r="U473" s="5">
        <v>2766031</v>
      </c>
      <c r="AZ473" s="2" t="s">
        <v>1395</v>
      </c>
      <c r="BA473" s="2">
        <v>8</v>
      </c>
      <c r="BB473" s="2" t="s">
        <v>1443</v>
      </c>
      <c r="BC473" s="2" t="s">
        <v>1442</v>
      </c>
      <c r="BD473" s="2" t="s">
        <v>1443</v>
      </c>
    </row>
    <row r="474" spans="1:56" x14ac:dyDescent="0.3">
      <c r="A474" s="2" t="s">
        <v>957</v>
      </c>
      <c r="B474" s="2" t="s">
        <v>194</v>
      </c>
      <c r="C474" s="2" t="s">
        <v>231</v>
      </c>
      <c r="D474" s="2" t="s">
        <v>242</v>
      </c>
      <c r="E474" s="2" t="s">
        <v>242</v>
      </c>
      <c r="F474" s="2" t="s">
        <v>235</v>
      </c>
      <c r="G474" s="2" t="s">
        <v>242</v>
      </c>
      <c r="P474" s="2" t="s">
        <v>1320</v>
      </c>
      <c r="Q474" s="2" t="s">
        <v>1320</v>
      </c>
      <c r="R474" s="2">
        <v>8</v>
      </c>
      <c r="S474" s="2" t="s">
        <v>242</v>
      </c>
      <c r="T474" s="2">
        <v>1</v>
      </c>
      <c r="U474" s="5">
        <v>2766031</v>
      </c>
      <c r="AZ474" s="2" t="s">
        <v>1394</v>
      </c>
      <c r="BA474" s="2">
        <v>12</v>
      </c>
      <c r="BB474" s="2" t="s">
        <v>1443</v>
      </c>
      <c r="BC474" s="2" t="s">
        <v>1442</v>
      </c>
      <c r="BD474" s="2" t="s">
        <v>1443</v>
      </c>
    </row>
    <row r="475" spans="1:56" x14ac:dyDescent="0.3">
      <c r="A475" s="2" t="s">
        <v>964</v>
      </c>
      <c r="B475" s="2" t="s">
        <v>194</v>
      </c>
      <c r="C475" s="2" t="s">
        <v>231</v>
      </c>
      <c r="D475" s="2" t="s">
        <v>242</v>
      </c>
      <c r="E475" s="2" t="s">
        <v>242</v>
      </c>
      <c r="F475" s="2" t="s">
        <v>1661</v>
      </c>
      <c r="G475" s="2" t="s">
        <v>242</v>
      </c>
      <c r="P475" s="2" t="s">
        <v>1320</v>
      </c>
      <c r="Q475" s="2" t="s">
        <v>1320</v>
      </c>
      <c r="R475" s="2">
        <v>8</v>
      </c>
      <c r="S475" s="2" t="s">
        <v>242</v>
      </c>
      <c r="T475" s="2">
        <v>1</v>
      </c>
      <c r="U475" s="5">
        <v>2766031</v>
      </c>
      <c r="AN475" s="5">
        <v>13194</v>
      </c>
      <c r="AO475" s="5">
        <v>12748</v>
      </c>
      <c r="AP475" s="2" t="s">
        <v>1472</v>
      </c>
      <c r="AQ475" s="2">
        <v>2</v>
      </c>
      <c r="AR475" s="2" t="s">
        <v>1459</v>
      </c>
      <c r="AS475" s="9">
        <v>50000000</v>
      </c>
      <c r="AT475" s="9">
        <v>38018701.520000003</v>
      </c>
      <c r="AU475" s="9">
        <f>AS475/339133</f>
        <v>147.43478222408316</v>
      </c>
      <c r="AV475" s="9">
        <f>AT475/323827</f>
        <v>117.40435948824528</v>
      </c>
      <c r="AW475" s="10">
        <v>0.16120000000000001</v>
      </c>
      <c r="AX475" s="10">
        <v>8.5699999999999998E-2</v>
      </c>
      <c r="AY475" s="2" t="s">
        <v>1442</v>
      </c>
      <c r="AZ475" s="2" t="s">
        <v>1659</v>
      </c>
      <c r="BA475" s="2">
        <v>8</v>
      </c>
      <c r="BB475" s="2" t="s">
        <v>1443</v>
      </c>
      <c r="BC475" s="2" t="s">
        <v>1443</v>
      </c>
      <c r="BD475" s="2" t="s">
        <v>1443</v>
      </c>
    </row>
    <row r="476" spans="1:56" x14ac:dyDescent="0.3">
      <c r="A476" s="2" t="s">
        <v>975</v>
      </c>
      <c r="B476" s="2" t="s">
        <v>194</v>
      </c>
      <c r="C476" s="2" t="s">
        <v>231</v>
      </c>
      <c r="D476" s="2" t="s">
        <v>242</v>
      </c>
      <c r="E476" s="2" t="s">
        <v>242</v>
      </c>
      <c r="F476" s="2" t="s">
        <v>450</v>
      </c>
      <c r="G476" s="2" t="s">
        <v>242</v>
      </c>
      <c r="P476" s="2" t="s">
        <v>1320</v>
      </c>
      <c r="Q476" s="2" t="s">
        <v>1320</v>
      </c>
      <c r="R476" s="2">
        <v>8</v>
      </c>
      <c r="S476" s="2" t="s">
        <v>458</v>
      </c>
      <c r="T476" s="2">
        <v>1</v>
      </c>
      <c r="U476" s="5">
        <v>2766031</v>
      </c>
      <c r="BB476" s="2" t="s">
        <v>1443</v>
      </c>
      <c r="BC476" s="2" t="s">
        <v>1442</v>
      </c>
      <c r="BD476" s="2" t="s">
        <v>1443</v>
      </c>
    </row>
    <row r="477" spans="1:56" x14ac:dyDescent="0.3">
      <c r="A477" s="2" t="s">
        <v>980</v>
      </c>
      <c r="B477" s="2" t="s">
        <v>194</v>
      </c>
      <c r="C477" s="2" t="s">
        <v>231</v>
      </c>
      <c r="D477" s="2" t="s">
        <v>242</v>
      </c>
      <c r="E477" s="2" t="s">
        <v>242</v>
      </c>
      <c r="F477" s="2" t="s">
        <v>238</v>
      </c>
      <c r="G477" s="2" t="s">
        <v>242</v>
      </c>
      <c r="P477" s="2" t="s">
        <v>1320</v>
      </c>
      <c r="Q477" s="2" t="s">
        <v>1320</v>
      </c>
      <c r="R477" s="2">
        <v>8</v>
      </c>
      <c r="S477" s="2" t="s">
        <v>242</v>
      </c>
      <c r="T477" s="2">
        <v>1</v>
      </c>
      <c r="U477" s="5">
        <v>2766031</v>
      </c>
      <c r="AN477" s="5" t="s">
        <v>1336</v>
      </c>
      <c r="AO477" s="5" t="s">
        <v>1336</v>
      </c>
      <c r="AP477" s="2" t="s">
        <v>1460</v>
      </c>
      <c r="AQ477" s="2">
        <v>1</v>
      </c>
      <c r="AR477" s="2" t="s">
        <v>1474</v>
      </c>
      <c r="AS477" s="9" t="s">
        <v>1336</v>
      </c>
      <c r="AT477" s="9" t="s">
        <v>1336</v>
      </c>
      <c r="AU477" s="9" t="s">
        <v>1336</v>
      </c>
      <c r="AV477" s="9" t="s">
        <v>1336</v>
      </c>
      <c r="AW477" s="9" t="s">
        <v>1336</v>
      </c>
      <c r="AX477" s="9" t="s">
        <v>1336</v>
      </c>
      <c r="AY477" s="2" t="s">
        <v>1442</v>
      </c>
      <c r="AZ477" s="2" t="s">
        <v>1421</v>
      </c>
      <c r="BA477" s="2">
        <v>12</v>
      </c>
      <c r="BB477" s="2" t="s">
        <v>1443</v>
      </c>
      <c r="BC477" s="2" t="s">
        <v>1443</v>
      </c>
      <c r="BD477" s="2" t="s">
        <v>1443</v>
      </c>
    </row>
    <row r="478" spans="1:56" x14ac:dyDescent="0.3">
      <c r="A478" s="2" t="s">
        <v>985</v>
      </c>
      <c r="B478" s="2" t="s">
        <v>194</v>
      </c>
      <c r="C478" s="2" t="s">
        <v>231</v>
      </c>
      <c r="D478" s="2" t="s">
        <v>242</v>
      </c>
      <c r="E478" s="2" t="s">
        <v>242</v>
      </c>
      <c r="F478" s="2" t="s">
        <v>1773</v>
      </c>
      <c r="G478" s="2" t="s">
        <v>242</v>
      </c>
      <c r="P478" s="2" t="s">
        <v>1320</v>
      </c>
      <c r="Q478" s="2" t="s">
        <v>1320</v>
      </c>
      <c r="R478" s="2">
        <v>8</v>
      </c>
      <c r="S478" s="2" t="s">
        <v>242</v>
      </c>
      <c r="T478" s="2">
        <v>1</v>
      </c>
      <c r="U478" s="5">
        <v>2766031</v>
      </c>
      <c r="AN478" s="5">
        <v>5557</v>
      </c>
      <c r="AO478" s="5">
        <v>11517</v>
      </c>
      <c r="AP478" s="2" t="s">
        <v>1472</v>
      </c>
      <c r="AQ478" s="2">
        <v>0</v>
      </c>
      <c r="AR478" s="2" t="s">
        <v>1474</v>
      </c>
      <c r="AS478" s="9">
        <v>34753837.049999997</v>
      </c>
      <c r="AT478" s="9">
        <v>47026810.509999998</v>
      </c>
      <c r="AU478" s="9">
        <f>AS478/255660</f>
        <v>135.93771825862473</v>
      </c>
      <c r="AV478" s="9">
        <f>AT478/255660</f>
        <v>183.94277755612922</v>
      </c>
      <c r="AW478" s="10">
        <v>0.34499999999999997</v>
      </c>
      <c r="AX478" s="10">
        <v>0.33500000000000002</v>
      </c>
      <c r="AY478" s="2" t="s">
        <v>1442</v>
      </c>
      <c r="AZ478" s="2" t="s">
        <v>1642</v>
      </c>
      <c r="BA478" s="2">
        <v>15</v>
      </c>
      <c r="BB478" s="2" t="s">
        <v>1443</v>
      </c>
      <c r="BC478" s="2" t="s">
        <v>1443</v>
      </c>
      <c r="BD478" s="2" t="s">
        <v>1443</v>
      </c>
    </row>
    <row r="479" spans="1:56" x14ac:dyDescent="0.3">
      <c r="A479" s="2" t="s">
        <v>997</v>
      </c>
      <c r="B479" s="2" t="s">
        <v>194</v>
      </c>
      <c r="C479" s="2" t="s">
        <v>231</v>
      </c>
      <c r="D479" s="2" t="s">
        <v>242</v>
      </c>
      <c r="E479" s="2" t="s">
        <v>1285</v>
      </c>
      <c r="F479" s="2" t="s">
        <v>589</v>
      </c>
      <c r="G479" s="2" t="s">
        <v>242</v>
      </c>
      <c r="P479" s="2" t="s">
        <v>1320</v>
      </c>
      <c r="Q479" s="2" t="s">
        <v>1320</v>
      </c>
      <c r="R479" s="2">
        <v>8</v>
      </c>
      <c r="S479" s="2" t="s">
        <v>242</v>
      </c>
      <c r="T479" s="2">
        <v>1</v>
      </c>
      <c r="U479" s="5">
        <v>2766031</v>
      </c>
      <c r="BB479" s="2" t="s">
        <v>1443</v>
      </c>
      <c r="BC479" s="2" t="s">
        <v>1442</v>
      </c>
    </row>
    <row r="480" spans="1:56" x14ac:dyDescent="0.3">
      <c r="A480" s="2" t="s">
        <v>1000</v>
      </c>
      <c r="B480" s="2" t="s">
        <v>194</v>
      </c>
      <c r="C480" s="2" t="s">
        <v>231</v>
      </c>
      <c r="D480" s="2" t="s">
        <v>242</v>
      </c>
      <c r="E480" s="2" t="s">
        <v>1285</v>
      </c>
      <c r="F480" s="2" t="s">
        <v>1729</v>
      </c>
      <c r="G480" s="2" t="s">
        <v>242</v>
      </c>
      <c r="P480" s="2" t="s">
        <v>1320</v>
      </c>
      <c r="Q480" s="2" t="s">
        <v>1320</v>
      </c>
      <c r="R480" s="2">
        <v>8</v>
      </c>
      <c r="S480" s="2" t="s">
        <v>242</v>
      </c>
      <c r="T480" s="2">
        <v>1</v>
      </c>
      <c r="U480" s="5">
        <v>2766031</v>
      </c>
      <c r="AN480" s="5">
        <v>2500</v>
      </c>
      <c r="AO480" s="5">
        <v>2337</v>
      </c>
      <c r="AP480" s="2" t="s">
        <v>1472</v>
      </c>
      <c r="AQ480" s="2">
        <v>0</v>
      </c>
      <c r="AR480" s="2" t="s">
        <v>1474</v>
      </c>
      <c r="AS480" s="9">
        <v>15922009.119999999</v>
      </c>
      <c r="AT480" s="9">
        <v>28843674.879999999</v>
      </c>
      <c r="AU480" s="9">
        <f>AS480/238940</f>
        <v>66.636013727295548</v>
      </c>
      <c r="AV480" s="9">
        <f>AT480/238940</f>
        <v>120.71513718925253</v>
      </c>
      <c r="AY480" s="2" t="s">
        <v>1442</v>
      </c>
      <c r="AZ480" s="2" t="s">
        <v>1410</v>
      </c>
      <c r="BA480" s="2">
        <v>8</v>
      </c>
      <c r="BB480" s="2" t="s">
        <v>1443</v>
      </c>
      <c r="BC480" s="2" t="s">
        <v>1442</v>
      </c>
      <c r="BD480" s="2" t="s">
        <v>1443</v>
      </c>
    </row>
    <row r="481" spans="1:57" x14ac:dyDescent="0.3">
      <c r="A481" s="2" t="s">
        <v>1022</v>
      </c>
      <c r="B481" s="2" t="s">
        <v>194</v>
      </c>
      <c r="C481" s="2" t="s">
        <v>231</v>
      </c>
      <c r="D481" s="2" t="s">
        <v>242</v>
      </c>
      <c r="E481" s="2" t="s">
        <v>1285</v>
      </c>
      <c r="F481" s="2" t="s">
        <v>1702</v>
      </c>
      <c r="G481" s="2" t="s">
        <v>242</v>
      </c>
      <c r="P481" s="2" t="s">
        <v>1320</v>
      </c>
      <c r="Q481" s="2" t="s">
        <v>1320</v>
      </c>
      <c r="R481" s="2">
        <v>8</v>
      </c>
      <c r="S481" s="2" t="s">
        <v>242</v>
      </c>
      <c r="T481" s="2">
        <v>1</v>
      </c>
      <c r="U481" s="5">
        <v>2766031</v>
      </c>
      <c r="AN481" s="5">
        <v>1600</v>
      </c>
      <c r="AO481" s="5">
        <v>3036</v>
      </c>
      <c r="AP481" s="2" t="s">
        <v>1472</v>
      </c>
      <c r="AQ481" s="2">
        <v>2</v>
      </c>
      <c r="AR481" s="2" t="s">
        <v>1459</v>
      </c>
      <c r="AS481" s="9">
        <v>30000000</v>
      </c>
      <c r="AT481" s="9">
        <v>61491401.710000001</v>
      </c>
      <c r="AU481" s="9">
        <f>AS481/216964</f>
        <v>138.2717870245755</v>
      </c>
      <c r="AV481" s="9">
        <f>AT481/215526</f>
        <v>285.30850899659436</v>
      </c>
      <c r="AW481" s="10">
        <v>0.1762</v>
      </c>
      <c r="AX481" s="10" t="s">
        <v>1336</v>
      </c>
      <c r="AY481" s="2" t="s">
        <v>1442</v>
      </c>
      <c r="AZ481" s="2" t="s">
        <v>1588</v>
      </c>
      <c r="BA481" s="2">
        <v>20</v>
      </c>
      <c r="BB481" s="2" t="s">
        <v>1443</v>
      </c>
      <c r="BC481" s="2" t="s">
        <v>1442</v>
      </c>
      <c r="BD481" s="2" t="s">
        <v>1443</v>
      </c>
    </row>
    <row r="482" spans="1:57" x14ac:dyDescent="0.3">
      <c r="A482" s="2" t="s">
        <v>1025</v>
      </c>
      <c r="B482" s="2" t="s">
        <v>194</v>
      </c>
      <c r="C482" s="2" t="s">
        <v>231</v>
      </c>
      <c r="D482" s="2" t="s">
        <v>242</v>
      </c>
      <c r="E482" s="2" t="s">
        <v>1285</v>
      </c>
      <c r="F482" s="2" t="s">
        <v>521</v>
      </c>
      <c r="G482" s="2" t="s">
        <v>242</v>
      </c>
      <c r="P482" s="2" t="s">
        <v>1320</v>
      </c>
      <c r="Q482" s="2" t="s">
        <v>1320</v>
      </c>
      <c r="R482" s="2">
        <v>8</v>
      </c>
      <c r="S482" s="2" t="s">
        <v>242</v>
      </c>
      <c r="T482" s="2">
        <v>1</v>
      </c>
      <c r="U482" s="5">
        <v>2766031</v>
      </c>
      <c r="AZ482" s="2">
        <v>2008</v>
      </c>
      <c r="BA482" s="2">
        <v>4</v>
      </c>
      <c r="BB482" s="2" t="s">
        <v>1443</v>
      </c>
      <c r="BC482" s="2" t="s">
        <v>1442</v>
      </c>
      <c r="BD482" s="2" t="s">
        <v>1443</v>
      </c>
    </row>
    <row r="483" spans="1:57" x14ac:dyDescent="0.3">
      <c r="A483" s="2" t="s">
        <v>1026</v>
      </c>
      <c r="B483" s="2" t="s">
        <v>194</v>
      </c>
      <c r="C483" s="2" t="s">
        <v>231</v>
      </c>
      <c r="D483" s="2" t="s">
        <v>242</v>
      </c>
      <c r="E483" s="2" t="s">
        <v>242</v>
      </c>
      <c r="F483" s="2" t="s">
        <v>522</v>
      </c>
      <c r="G483" s="2" t="s">
        <v>242</v>
      </c>
      <c r="P483" s="2" t="s">
        <v>1320</v>
      </c>
      <c r="Q483" s="2" t="s">
        <v>1320</v>
      </c>
      <c r="R483" s="2">
        <v>8</v>
      </c>
      <c r="S483" s="2" t="s">
        <v>242</v>
      </c>
      <c r="T483" s="2">
        <v>1</v>
      </c>
      <c r="U483" s="5">
        <v>2766031</v>
      </c>
      <c r="AZ483" s="2" t="s">
        <v>1398</v>
      </c>
      <c r="BA483" s="2">
        <v>8</v>
      </c>
      <c r="BB483" s="2" t="s">
        <v>1443</v>
      </c>
      <c r="BC483" s="2" t="s">
        <v>1442</v>
      </c>
      <c r="BD483" s="2" t="s">
        <v>1443</v>
      </c>
    </row>
    <row r="484" spans="1:57" x14ac:dyDescent="0.3">
      <c r="A484" s="2" t="s">
        <v>1037</v>
      </c>
      <c r="B484" s="2" t="s">
        <v>194</v>
      </c>
      <c r="C484" s="2" t="s">
        <v>231</v>
      </c>
      <c r="D484" s="2" t="s">
        <v>242</v>
      </c>
      <c r="E484" s="2" t="s">
        <v>242</v>
      </c>
      <c r="F484" s="2" t="s">
        <v>248</v>
      </c>
      <c r="G484" s="2" t="s">
        <v>242</v>
      </c>
      <c r="P484" s="2" t="s">
        <v>1320</v>
      </c>
      <c r="Q484" s="2" t="s">
        <v>1320</v>
      </c>
      <c r="R484" s="2">
        <v>8</v>
      </c>
      <c r="S484" s="2" t="s">
        <v>242</v>
      </c>
      <c r="T484" s="2">
        <v>1</v>
      </c>
      <c r="U484" s="5">
        <v>2766031</v>
      </c>
      <c r="AZ484" s="2" t="s">
        <v>1408</v>
      </c>
      <c r="BA484" s="2">
        <v>12</v>
      </c>
      <c r="BB484" s="2" t="s">
        <v>1443</v>
      </c>
      <c r="BC484" s="2" t="s">
        <v>1442</v>
      </c>
      <c r="BD484" s="2" t="s">
        <v>1443</v>
      </c>
    </row>
    <row r="485" spans="1:57" x14ac:dyDescent="0.3">
      <c r="A485" s="2" t="s">
        <v>1008</v>
      </c>
      <c r="B485" s="2" t="s">
        <v>194</v>
      </c>
      <c r="C485" s="2" t="s">
        <v>231</v>
      </c>
      <c r="D485" s="2" t="s">
        <v>242</v>
      </c>
      <c r="E485" s="2" t="s">
        <v>242</v>
      </c>
      <c r="F485" s="2" t="s">
        <v>1695</v>
      </c>
      <c r="G485" s="2" t="s">
        <v>1547</v>
      </c>
      <c r="P485" s="2" t="s">
        <v>1320</v>
      </c>
      <c r="Q485" s="2" t="s">
        <v>1320</v>
      </c>
      <c r="R485" s="2">
        <v>8</v>
      </c>
      <c r="S485" s="2" t="s">
        <v>242</v>
      </c>
      <c r="T485" s="2">
        <v>1</v>
      </c>
      <c r="U485" s="5">
        <v>2766031</v>
      </c>
      <c r="AN485" s="5">
        <v>13019</v>
      </c>
      <c r="AO485" s="5">
        <v>11468</v>
      </c>
      <c r="AP485" s="2" t="s">
        <v>1472</v>
      </c>
      <c r="AQ485" s="2">
        <v>2</v>
      </c>
      <c r="AR485" s="2" t="s">
        <v>1459</v>
      </c>
      <c r="AS485" s="9">
        <v>15000000</v>
      </c>
      <c r="AT485" s="9">
        <v>736257585.71000004</v>
      </c>
      <c r="AU485" s="9">
        <f>AS485/1404269</f>
        <v>10.681714116027628</v>
      </c>
      <c r="AV485" s="9">
        <f>AT485/1359403</f>
        <v>541.60361990520846</v>
      </c>
      <c r="AW485" s="10">
        <v>2.93E-2</v>
      </c>
      <c r="AX485" s="10">
        <v>0.38080000000000003</v>
      </c>
      <c r="AY485" s="2" t="s">
        <v>1443</v>
      </c>
      <c r="AZ485" s="2" t="s">
        <v>1546</v>
      </c>
      <c r="BA485" s="2">
        <v>31</v>
      </c>
      <c r="BB485" s="2" t="s">
        <v>1443</v>
      </c>
      <c r="BC485" s="2" t="s">
        <v>1443</v>
      </c>
      <c r="BD485" s="2" t="s">
        <v>1336</v>
      </c>
    </row>
    <row r="486" spans="1:57" x14ac:dyDescent="0.3">
      <c r="A486" s="2" t="s">
        <v>943</v>
      </c>
      <c r="B486" s="2" t="s">
        <v>75</v>
      </c>
      <c r="C486" s="2" t="s">
        <v>225</v>
      </c>
      <c r="D486" s="2" t="s">
        <v>226</v>
      </c>
      <c r="E486" s="2" t="s">
        <v>226</v>
      </c>
      <c r="F486" s="2" t="s">
        <v>226</v>
      </c>
      <c r="G486" s="2" t="s">
        <v>226</v>
      </c>
      <c r="P486" s="2" t="s">
        <v>1324</v>
      </c>
      <c r="Q486" s="2" t="s">
        <v>1324</v>
      </c>
      <c r="R486" s="2">
        <v>6</v>
      </c>
      <c r="S486" s="2" t="s">
        <v>110</v>
      </c>
      <c r="T486" s="2">
        <v>2</v>
      </c>
      <c r="U486" s="5">
        <v>465236</v>
      </c>
      <c r="AN486" s="5">
        <v>777</v>
      </c>
      <c r="AO486" s="5">
        <v>732</v>
      </c>
      <c r="AP486" s="2" t="s">
        <v>1460</v>
      </c>
      <c r="AQ486" s="2">
        <v>2</v>
      </c>
      <c r="AR486" s="2" t="s">
        <v>1474</v>
      </c>
      <c r="AS486" s="9" t="s">
        <v>1336</v>
      </c>
      <c r="AT486" s="9" t="s">
        <v>1336</v>
      </c>
      <c r="AU486" s="9" t="s">
        <v>1336</v>
      </c>
      <c r="AV486" s="9" t="s">
        <v>1336</v>
      </c>
      <c r="AW486" s="9" t="s">
        <v>1336</v>
      </c>
      <c r="AX486" s="9" t="s">
        <v>1336</v>
      </c>
      <c r="AY486" s="2" t="s">
        <v>1442</v>
      </c>
      <c r="AZ486" s="2" t="s">
        <v>1399</v>
      </c>
      <c r="BA486" s="2">
        <v>8</v>
      </c>
      <c r="BB486" s="2" t="s">
        <v>1443</v>
      </c>
      <c r="BC486" s="2" t="s">
        <v>1443</v>
      </c>
      <c r="BD486" s="2" t="s">
        <v>1443</v>
      </c>
    </row>
    <row r="487" spans="1:57" x14ac:dyDescent="0.3">
      <c r="A487" s="2" t="s">
        <v>1163</v>
      </c>
      <c r="B487" s="2" t="s">
        <v>111</v>
      </c>
      <c r="C487" s="2" t="s">
        <v>264</v>
      </c>
      <c r="D487" s="2" t="s">
        <v>304</v>
      </c>
      <c r="E487" s="2" t="s">
        <v>304</v>
      </c>
      <c r="F487" s="2" t="s">
        <v>304</v>
      </c>
      <c r="G487" s="2" t="s">
        <v>304</v>
      </c>
      <c r="P487" s="2" t="s">
        <v>1318</v>
      </c>
      <c r="Q487" s="2" t="s">
        <v>1318</v>
      </c>
      <c r="R487" s="2">
        <v>7</v>
      </c>
      <c r="S487" s="2" t="s">
        <v>314</v>
      </c>
      <c r="T487" s="2">
        <v>2</v>
      </c>
      <c r="U487" s="5">
        <v>380487</v>
      </c>
      <c r="AZ487" s="2" t="s">
        <v>1433</v>
      </c>
      <c r="BA487" s="2">
        <v>8</v>
      </c>
      <c r="BB487" s="2" t="s">
        <v>1443</v>
      </c>
      <c r="BC487" s="2" t="s">
        <v>1442</v>
      </c>
      <c r="BD487" s="2" t="s">
        <v>1336</v>
      </c>
    </row>
    <row r="488" spans="1:57" x14ac:dyDescent="0.3">
      <c r="A488" s="2">
        <v>2602902</v>
      </c>
      <c r="B488" s="2" t="s">
        <v>76</v>
      </c>
      <c r="C488" s="2" t="s">
        <v>179</v>
      </c>
      <c r="D488" s="2" t="s">
        <v>187</v>
      </c>
      <c r="E488" s="2" t="s">
        <v>187</v>
      </c>
      <c r="F488" s="2" t="s">
        <v>180</v>
      </c>
      <c r="G488" s="2" t="s">
        <v>187</v>
      </c>
      <c r="P488" s="2" t="s">
        <v>1320</v>
      </c>
      <c r="Q488" s="2" t="s">
        <v>1320</v>
      </c>
      <c r="R488" s="2">
        <v>8</v>
      </c>
      <c r="S488" s="2" t="s">
        <v>187</v>
      </c>
      <c r="T488" s="2">
        <v>1</v>
      </c>
      <c r="U488" s="5">
        <v>2041623</v>
      </c>
      <c r="AZ488" s="2" t="s">
        <v>1414</v>
      </c>
      <c r="BA488" s="2">
        <v>16</v>
      </c>
      <c r="BB488" s="2" t="s">
        <v>1443</v>
      </c>
      <c r="BC488" s="2" t="s">
        <v>1442</v>
      </c>
      <c r="BD488" s="2" t="s">
        <v>1551</v>
      </c>
      <c r="BE488" s="2" t="s">
        <v>1554</v>
      </c>
    </row>
    <row r="489" spans="1:57" x14ac:dyDescent="0.3">
      <c r="A489" s="2" t="s">
        <v>865</v>
      </c>
      <c r="B489" s="2" t="s">
        <v>76</v>
      </c>
      <c r="C489" s="2" t="s">
        <v>179</v>
      </c>
      <c r="D489" s="2" t="s">
        <v>187</v>
      </c>
      <c r="E489" s="2" t="s">
        <v>187</v>
      </c>
      <c r="F489" s="2" t="s">
        <v>181</v>
      </c>
      <c r="G489" s="2" t="s">
        <v>187</v>
      </c>
      <c r="P489" s="2" t="s">
        <v>1320</v>
      </c>
      <c r="Q489" s="2" t="s">
        <v>1320</v>
      </c>
      <c r="R489" s="2">
        <v>8</v>
      </c>
      <c r="S489" s="2" t="s">
        <v>187</v>
      </c>
      <c r="T489" s="2">
        <v>1</v>
      </c>
      <c r="U489" s="5">
        <v>2041623</v>
      </c>
      <c r="AN489" s="5" t="s">
        <v>1336</v>
      </c>
      <c r="AO489" s="5" t="s">
        <v>1336</v>
      </c>
      <c r="AP489" s="2" t="s">
        <v>1472</v>
      </c>
      <c r="AQ489" s="2">
        <v>1</v>
      </c>
      <c r="AR489" s="2" t="s">
        <v>1474</v>
      </c>
      <c r="AS489" s="9" t="s">
        <v>1336</v>
      </c>
      <c r="AT489" s="9" t="s">
        <v>1336</v>
      </c>
      <c r="AU489" s="9" t="s">
        <v>1336</v>
      </c>
      <c r="AV489" s="9" t="s">
        <v>1336</v>
      </c>
      <c r="AW489" s="9" t="s">
        <v>1336</v>
      </c>
      <c r="AX489" s="9" t="s">
        <v>1336</v>
      </c>
      <c r="AY489" s="9" t="s">
        <v>1336</v>
      </c>
      <c r="AZ489" s="2" t="s">
        <v>1429</v>
      </c>
      <c r="BA489" s="2">
        <v>12</v>
      </c>
      <c r="BB489" s="2" t="s">
        <v>1443</v>
      </c>
      <c r="BC489" s="2" t="s">
        <v>1477</v>
      </c>
      <c r="BD489" s="2" t="s">
        <v>1443</v>
      </c>
    </row>
    <row r="490" spans="1:57" x14ac:dyDescent="0.3">
      <c r="A490" s="2" t="s">
        <v>869</v>
      </c>
      <c r="B490" s="2" t="s">
        <v>76</v>
      </c>
      <c r="C490" s="2" t="s">
        <v>179</v>
      </c>
      <c r="D490" s="2" t="s">
        <v>187</v>
      </c>
      <c r="E490" s="2" t="s">
        <v>187</v>
      </c>
      <c r="F490" s="2" t="s">
        <v>184</v>
      </c>
      <c r="G490" s="2" t="s">
        <v>187</v>
      </c>
      <c r="P490" s="2" t="s">
        <v>1320</v>
      </c>
      <c r="Q490" s="2" t="s">
        <v>1320</v>
      </c>
      <c r="R490" s="2">
        <v>8</v>
      </c>
      <c r="S490" s="2" t="s">
        <v>187</v>
      </c>
      <c r="T490" s="2">
        <v>1</v>
      </c>
      <c r="U490" s="5">
        <v>2041623</v>
      </c>
      <c r="AN490" s="5" t="s">
        <v>1336</v>
      </c>
      <c r="AO490" s="5" t="s">
        <v>1336</v>
      </c>
      <c r="AP490" s="5" t="s">
        <v>1336</v>
      </c>
      <c r="AQ490" s="5" t="s">
        <v>1336</v>
      </c>
      <c r="AR490" s="2" t="s">
        <v>1474</v>
      </c>
      <c r="AS490" s="9" t="s">
        <v>1336</v>
      </c>
      <c r="AT490" s="9" t="s">
        <v>1336</v>
      </c>
      <c r="AU490" s="9" t="s">
        <v>1336</v>
      </c>
      <c r="AV490" s="9" t="s">
        <v>1336</v>
      </c>
      <c r="AW490" s="9" t="s">
        <v>1336</v>
      </c>
      <c r="AX490" s="9" t="s">
        <v>1336</v>
      </c>
      <c r="AY490" s="9" t="s">
        <v>1336</v>
      </c>
      <c r="AZ490" s="2" t="s">
        <v>1395</v>
      </c>
      <c r="BA490" s="2">
        <v>8</v>
      </c>
      <c r="BB490" s="2" t="s">
        <v>1443</v>
      </c>
      <c r="BC490" s="2" t="s">
        <v>1443</v>
      </c>
      <c r="BD490" s="2" t="s">
        <v>1443</v>
      </c>
    </row>
    <row r="491" spans="1:57" x14ac:dyDescent="0.3">
      <c r="A491" s="2" t="s">
        <v>870</v>
      </c>
      <c r="B491" s="2" t="s">
        <v>76</v>
      </c>
      <c r="C491" s="2" t="s">
        <v>179</v>
      </c>
      <c r="D491" s="2" t="s">
        <v>187</v>
      </c>
      <c r="E491" s="2" t="s">
        <v>187</v>
      </c>
      <c r="F491" s="2" t="s">
        <v>185</v>
      </c>
      <c r="G491" s="2" t="s">
        <v>187</v>
      </c>
      <c r="P491" s="2" t="s">
        <v>1320</v>
      </c>
      <c r="Q491" s="2" t="s">
        <v>1320</v>
      </c>
      <c r="R491" s="2">
        <v>8</v>
      </c>
      <c r="S491" s="2" t="s">
        <v>187</v>
      </c>
      <c r="T491" s="2">
        <v>1</v>
      </c>
      <c r="U491" s="5">
        <v>2041623</v>
      </c>
      <c r="AZ491" s="2">
        <v>2000</v>
      </c>
      <c r="BA491" s="2">
        <v>4</v>
      </c>
      <c r="BB491" s="2" t="s">
        <v>1443</v>
      </c>
      <c r="BC491" s="2" t="s">
        <v>1442</v>
      </c>
    </row>
    <row r="492" spans="1:57" x14ac:dyDescent="0.3">
      <c r="A492" s="2" t="s">
        <v>871</v>
      </c>
      <c r="B492" s="2" t="s">
        <v>76</v>
      </c>
      <c r="C492" s="2" t="s">
        <v>179</v>
      </c>
      <c r="D492" s="2" t="s">
        <v>187</v>
      </c>
      <c r="E492" s="2" t="s">
        <v>187</v>
      </c>
      <c r="F492" s="2" t="s">
        <v>1766</v>
      </c>
      <c r="G492" s="2" t="s">
        <v>187</v>
      </c>
      <c r="P492" s="2" t="s">
        <v>1320</v>
      </c>
      <c r="Q492" s="2" t="s">
        <v>1320</v>
      </c>
      <c r="R492" s="2">
        <v>8</v>
      </c>
      <c r="S492" s="2" t="s">
        <v>187</v>
      </c>
      <c r="T492" s="2">
        <v>1</v>
      </c>
      <c r="U492" s="5">
        <v>2041623</v>
      </c>
      <c r="AN492" s="5">
        <v>8386</v>
      </c>
      <c r="AO492" s="5">
        <v>6840</v>
      </c>
      <c r="AP492" s="2" t="s">
        <v>1472</v>
      </c>
      <c r="AQ492" s="2">
        <v>2</v>
      </c>
      <c r="AR492" s="2" t="s">
        <v>1474</v>
      </c>
      <c r="AS492" s="9">
        <v>7337104.4299999997</v>
      </c>
      <c r="AT492" s="9">
        <v>7337104.4299999997</v>
      </c>
      <c r="AU492" s="9">
        <f>AS492/367702</f>
        <v>19.953942132487722</v>
      </c>
      <c r="AV492" s="9">
        <f>AT492/367702</f>
        <v>19.953942132487722</v>
      </c>
      <c r="AW492" s="10" t="s">
        <v>1336</v>
      </c>
      <c r="AX492" s="10" t="s">
        <v>1336</v>
      </c>
      <c r="AY492" s="2" t="s">
        <v>1442</v>
      </c>
      <c r="AZ492" s="2" t="s">
        <v>1409</v>
      </c>
      <c r="BA492" s="2">
        <v>16</v>
      </c>
      <c r="BB492" s="2" t="s">
        <v>1443</v>
      </c>
      <c r="BC492" s="2" t="s">
        <v>1442</v>
      </c>
      <c r="BD492" s="2" t="s">
        <v>1443</v>
      </c>
    </row>
    <row r="493" spans="1:57" x14ac:dyDescent="0.3">
      <c r="A493" s="2" t="s">
        <v>872</v>
      </c>
      <c r="B493" s="2" t="s">
        <v>76</v>
      </c>
      <c r="C493" s="2" t="s">
        <v>179</v>
      </c>
      <c r="D493" s="2" t="s">
        <v>187</v>
      </c>
      <c r="E493" s="2" t="s">
        <v>187</v>
      </c>
      <c r="F493" s="2" t="s">
        <v>186</v>
      </c>
      <c r="G493" s="2" t="s">
        <v>187</v>
      </c>
      <c r="P493" s="2" t="s">
        <v>1320</v>
      </c>
      <c r="Q493" s="2" t="s">
        <v>1320</v>
      </c>
      <c r="R493" s="2">
        <v>8</v>
      </c>
      <c r="S493" s="2" t="s">
        <v>187</v>
      </c>
      <c r="T493" s="2">
        <v>1</v>
      </c>
      <c r="U493" s="5">
        <v>2041623</v>
      </c>
      <c r="AN493" s="5" t="s">
        <v>1336</v>
      </c>
      <c r="AO493" s="5" t="s">
        <v>1336</v>
      </c>
      <c r="AP493" s="5" t="s">
        <v>1336</v>
      </c>
      <c r="AQ493" s="5" t="s">
        <v>1336</v>
      </c>
      <c r="AR493" s="5" t="s">
        <v>1336</v>
      </c>
      <c r="AS493" s="5" t="s">
        <v>1336</v>
      </c>
      <c r="AT493" s="5" t="s">
        <v>1336</v>
      </c>
      <c r="AU493" s="5" t="s">
        <v>1336</v>
      </c>
      <c r="AV493" s="5" t="s">
        <v>1336</v>
      </c>
      <c r="AW493" s="5" t="s">
        <v>1336</v>
      </c>
      <c r="AX493" s="5" t="s">
        <v>1336</v>
      </c>
      <c r="AY493" s="5" t="s">
        <v>1336</v>
      </c>
      <c r="AZ493" s="2">
        <v>2004</v>
      </c>
      <c r="BA493" s="2">
        <v>4</v>
      </c>
      <c r="BB493" s="2" t="s">
        <v>1443</v>
      </c>
      <c r="BC493" s="2" t="s">
        <v>1477</v>
      </c>
      <c r="BD493" s="2" t="s">
        <v>1443</v>
      </c>
    </row>
    <row r="494" spans="1:57" x14ac:dyDescent="0.3">
      <c r="A494" s="2" t="s">
        <v>873</v>
      </c>
      <c r="B494" s="2" t="s">
        <v>76</v>
      </c>
      <c r="C494" s="2" t="s">
        <v>179</v>
      </c>
      <c r="D494" s="2" t="s">
        <v>187</v>
      </c>
      <c r="E494" s="2" t="s">
        <v>187</v>
      </c>
      <c r="F494" s="2" t="s">
        <v>1682</v>
      </c>
      <c r="G494" s="2" t="s">
        <v>187</v>
      </c>
      <c r="P494" s="2" t="s">
        <v>1320</v>
      </c>
      <c r="Q494" s="2" t="s">
        <v>1320</v>
      </c>
      <c r="R494" s="2">
        <v>8</v>
      </c>
      <c r="S494" s="2" t="s">
        <v>187</v>
      </c>
      <c r="T494" s="2">
        <v>1</v>
      </c>
      <c r="U494" s="5">
        <v>2041623</v>
      </c>
      <c r="AN494" s="5">
        <v>13758</v>
      </c>
      <c r="AO494" s="5">
        <v>23737</v>
      </c>
      <c r="AP494" s="2" t="s">
        <v>1472</v>
      </c>
      <c r="AQ494" s="2">
        <v>1</v>
      </c>
      <c r="AR494" s="2" t="s">
        <v>1474</v>
      </c>
      <c r="AS494" s="9">
        <v>2867463719.0300002</v>
      </c>
      <c r="AT494" s="9">
        <v>1124880247.6600001</v>
      </c>
      <c r="AU494" s="9">
        <f>AS494/1537704</f>
        <v>1864.7696299352804</v>
      </c>
      <c r="AV494" s="9">
        <f>AT494/1480305</f>
        <v>759.89762086867245</v>
      </c>
      <c r="AW494" s="10">
        <v>1.169</v>
      </c>
      <c r="AX494" s="10">
        <v>0.98329999999999995</v>
      </c>
      <c r="AY494" s="2" t="s">
        <v>1442</v>
      </c>
      <c r="AZ494" s="2" t="s">
        <v>1400</v>
      </c>
      <c r="BA494" s="2">
        <v>20</v>
      </c>
      <c r="BB494" s="2" t="s">
        <v>1443</v>
      </c>
      <c r="BC494" s="2" t="s">
        <v>1443</v>
      </c>
      <c r="BD494" s="2" t="s">
        <v>1550</v>
      </c>
    </row>
    <row r="495" spans="1:57" x14ac:dyDescent="0.3">
      <c r="A495" s="2" t="s">
        <v>927</v>
      </c>
      <c r="B495" s="2" t="s">
        <v>111</v>
      </c>
      <c r="C495" s="2" t="s">
        <v>210</v>
      </c>
      <c r="D495" s="2" t="s">
        <v>1249</v>
      </c>
      <c r="E495" s="2" t="s">
        <v>218</v>
      </c>
      <c r="F495" s="2" t="s">
        <v>218</v>
      </c>
      <c r="G495" s="2" t="s">
        <v>218</v>
      </c>
      <c r="P495" s="2" t="s">
        <v>1321</v>
      </c>
      <c r="Q495" s="2" t="s">
        <v>1322</v>
      </c>
      <c r="R495" s="2">
        <v>4</v>
      </c>
      <c r="S495" s="2" t="s">
        <v>1249</v>
      </c>
      <c r="T495" s="2">
        <v>3</v>
      </c>
      <c r="U495" s="5">
        <v>91589</v>
      </c>
      <c r="AN495" s="5" t="s">
        <v>1336</v>
      </c>
      <c r="AO495" s="5" t="s">
        <v>1336</v>
      </c>
      <c r="AP495" s="2" t="s">
        <v>1336</v>
      </c>
      <c r="AQ495" s="2" t="s">
        <v>1336</v>
      </c>
      <c r="AR495" s="2" t="s">
        <v>1474</v>
      </c>
      <c r="AS495" s="9" t="s">
        <v>1336</v>
      </c>
      <c r="AT495" s="9" t="s">
        <v>1336</v>
      </c>
      <c r="AU495" s="9" t="s">
        <v>1336</v>
      </c>
      <c r="AV495" s="9" t="s">
        <v>1336</v>
      </c>
      <c r="AW495" s="9" t="s">
        <v>1336</v>
      </c>
      <c r="AX495" s="9" t="s">
        <v>1336</v>
      </c>
      <c r="AY495" s="9" t="s">
        <v>1336</v>
      </c>
      <c r="AZ495" s="2" t="s">
        <v>1395</v>
      </c>
      <c r="BA495" s="2">
        <v>8</v>
      </c>
      <c r="BB495" s="2" t="s">
        <v>1443</v>
      </c>
      <c r="BC495" s="2" t="s">
        <v>1442</v>
      </c>
      <c r="BD495" s="2" t="s">
        <v>1443</v>
      </c>
    </row>
    <row r="496" spans="1:57" x14ac:dyDescent="0.3">
      <c r="A496" s="2" t="s">
        <v>1109</v>
      </c>
      <c r="B496" s="2" t="s">
        <v>111</v>
      </c>
      <c r="C496" s="2" t="s">
        <v>264</v>
      </c>
      <c r="D496" s="2" t="s">
        <v>306</v>
      </c>
      <c r="E496" s="2" t="s">
        <v>306</v>
      </c>
      <c r="F496" s="2" t="s">
        <v>399</v>
      </c>
      <c r="G496" s="2" t="s">
        <v>306</v>
      </c>
      <c r="P496" s="2" t="s">
        <v>1319</v>
      </c>
      <c r="Q496" s="2" t="s">
        <v>1324</v>
      </c>
      <c r="R496" s="2">
        <v>7</v>
      </c>
      <c r="S496" s="2" t="s">
        <v>314</v>
      </c>
      <c r="T496" s="2">
        <v>2</v>
      </c>
      <c r="U496" s="5">
        <v>1154127</v>
      </c>
      <c r="BB496" s="2" t="s">
        <v>1443</v>
      </c>
      <c r="BC496" s="2" t="s">
        <v>1442</v>
      </c>
    </row>
    <row r="497" spans="1:56" x14ac:dyDescent="0.3">
      <c r="A497" s="2" t="s">
        <v>1142</v>
      </c>
      <c r="B497" s="2" t="s">
        <v>111</v>
      </c>
      <c r="C497" s="2" t="s">
        <v>264</v>
      </c>
      <c r="D497" s="2" t="s">
        <v>306</v>
      </c>
      <c r="E497" s="2" t="s">
        <v>306</v>
      </c>
      <c r="F497" s="2" t="s">
        <v>416</v>
      </c>
      <c r="G497" s="2" t="s">
        <v>306</v>
      </c>
      <c r="P497" s="2" t="s">
        <v>1319</v>
      </c>
      <c r="Q497" s="2" t="s">
        <v>1324</v>
      </c>
      <c r="R497" s="2">
        <v>7</v>
      </c>
      <c r="S497" s="2" t="s">
        <v>314</v>
      </c>
      <c r="T497" s="2">
        <v>2</v>
      </c>
      <c r="U497" s="5">
        <v>1154127</v>
      </c>
      <c r="BB497" s="2" t="s">
        <v>1443</v>
      </c>
      <c r="BC497" s="2" t="s">
        <v>1442</v>
      </c>
    </row>
    <row r="498" spans="1:56" x14ac:dyDescent="0.3">
      <c r="A498" s="2" t="s">
        <v>1166</v>
      </c>
      <c r="B498" s="2" t="s">
        <v>111</v>
      </c>
      <c r="C498" s="2" t="s">
        <v>264</v>
      </c>
      <c r="D498" s="2" t="s">
        <v>306</v>
      </c>
      <c r="E498" s="2" t="s">
        <v>306</v>
      </c>
      <c r="F498" s="2" t="s">
        <v>1640</v>
      </c>
      <c r="G498" s="2" t="s">
        <v>306</v>
      </c>
      <c r="P498" s="2" t="s">
        <v>1319</v>
      </c>
      <c r="Q498" s="2" t="s">
        <v>1324</v>
      </c>
      <c r="R498" s="2">
        <v>7</v>
      </c>
      <c r="S498" s="2" t="s">
        <v>314</v>
      </c>
      <c r="T498" s="2">
        <v>2</v>
      </c>
      <c r="U498" s="5">
        <v>1154127</v>
      </c>
      <c r="AN498" s="5">
        <v>3732</v>
      </c>
      <c r="AO498" s="5" t="s">
        <v>1336</v>
      </c>
      <c r="AP498" s="2" t="s">
        <v>1472</v>
      </c>
      <c r="AQ498" s="2">
        <v>2</v>
      </c>
      <c r="AR498" s="2" t="s">
        <v>1474</v>
      </c>
      <c r="AS498" s="9">
        <v>3788290</v>
      </c>
      <c r="AT498" s="9">
        <v>44042428</v>
      </c>
      <c r="AU498" s="9">
        <f>AS498/604682</f>
        <v>6.2649293347577739</v>
      </c>
      <c r="AV498" s="9">
        <f>AT498/520682</f>
        <v>84.586039079514947</v>
      </c>
      <c r="AW498" s="10">
        <v>7.1999999999999998E-3</v>
      </c>
      <c r="AX498" s="10">
        <v>0.3236</v>
      </c>
      <c r="AY498" s="2" t="s">
        <v>1442</v>
      </c>
      <c r="AZ498" s="2" t="s">
        <v>1639</v>
      </c>
      <c r="BA498" s="2">
        <v>9</v>
      </c>
      <c r="BB498" s="2" t="s">
        <v>1443</v>
      </c>
      <c r="BC498" s="2" t="s">
        <v>1442</v>
      </c>
      <c r="BD498" s="2" t="s">
        <v>1443</v>
      </c>
    </row>
    <row r="499" spans="1:56" x14ac:dyDescent="0.3">
      <c r="A499" s="2" t="s">
        <v>1183</v>
      </c>
      <c r="B499" s="2" t="s">
        <v>111</v>
      </c>
      <c r="C499" s="2" t="s">
        <v>264</v>
      </c>
      <c r="D499" s="2" t="s">
        <v>306</v>
      </c>
      <c r="E499" s="2" t="s">
        <v>306</v>
      </c>
      <c r="F499" s="2" t="s">
        <v>409</v>
      </c>
      <c r="G499" s="2" t="s">
        <v>306</v>
      </c>
      <c r="P499" s="2" t="s">
        <v>1319</v>
      </c>
      <c r="Q499" s="2" t="s">
        <v>1324</v>
      </c>
      <c r="R499" s="2">
        <v>7</v>
      </c>
      <c r="S499" s="2" t="s">
        <v>314</v>
      </c>
      <c r="T499" s="2">
        <v>2</v>
      </c>
      <c r="U499" s="5">
        <v>1154127</v>
      </c>
      <c r="BB499" s="2" t="s">
        <v>1443</v>
      </c>
      <c r="BC499" s="2" t="s">
        <v>1442</v>
      </c>
    </row>
    <row r="500" spans="1:56" x14ac:dyDescent="0.3">
      <c r="A500" s="2" t="s">
        <v>1168</v>
      </c>
      <c r="B500" s="2" t="s">
        <v>111</v>
      </c>
      <c r="C500" s="2" t="s">
        <v>264</v>
      </c>
      <c r="D500" s="2" t="s">
        <v>279</v>
      </c>
      <c r="E500" s="2" t="s">
        <v>307</v>
      </c>
      <c r="F500" s="2" t="s">
        <v>307</v>
      </c>
      <c r="G500" s="2" t="s">
        <v>307</v>
      </c>
      <c r="P500" s="2" t="s">
        <v>1321</v>
      </c>
      <c r="Q500" s="2" t="s">
        <v>1321</v>
      </c>
      <c r="R500" s="2">
        <v>4</v>
      </c>
      <c r="S500" s="2" t="s">
        <v>314</v>
      </c>
      <c r="T500" s="2">
        <v>3</v>
      </c>
      <c r="U500" s="5">
        <v>53950</v>
      </c>
      <c r="AZ500" s="2" t="s">
        <v>1401</v>
      </c>
      <c r="BA500" s="2">
        <v>16</v>
      </c>
      <c r="BB500" s="2" t="s">
        <v>1443</v>
      </c>
      <c r="BC500" s="2" t="s">
        <v>1442</v>
      </c>
      <c r="BD500" s="2" t="s">
        <v>1443</v>
      </c>
    </row>
    <row r="501" spans="1:56" x14ac:dyDescent="0.3">
      <c r="A501" s="2" t="s">
        <v>915</v>
      </c>
      <c r="B501" s="2" t="s">
        <v>111</v>
      </c>
      <c r="C501" s="2" t="s">
        <v>210</v>
      </c>
      <c r="D501" s="2" t="s">
        <v>219</v>
      </c>
      <c r="E501" s="2" t="s">
        <v>219</v>
      </c>
      <c r="F501" s="2" t="s">
        <v>215</v>
      </c>
      <c r="G501" s="2" t="s">
        <v>219</v>
      </c>
      <c r="P501" s="2" t="s">
        <v>1327</v>
      </c>
      <c r="Q501" s="2" t="s">
        <v>1327</v>
      </c>
      <c r="R501" s="2">
        <v>8</v>
      </c>
      <c r="S501" s="2" t="s">
        <v>219</v>
      </c>
      <c r="T501" s="2">
        <v>1</v>
      </c>
      <c r="U501" s="5">
        <v>2330126</v>
      </c>
      <c r="AZ501" s="2">
        <v>2004</v>
      </c>
      <c r="BA501" s="2">
        <v>4</v>
      </c>
      <c r="BB501" s="2" t="s">
        <v>1443</v>
      </c>
      <c r="BC501" s="2" t="s">
        <v>1442</v>
      </c>
    </row>
    <row r="502" spans="1:56" x14ac:dyDescent="0.3">
      <c r="A502" s="2" t="s">
        <v>917</v>
      </c>
      <c r="B502" s="2" t="s">
        <v>111</v>
      </c>
      <c r="C502" s="2" t="s">
        <v>210</v>
      </c>
      <c r="D502" s="2" t="s">
        <v>219</v>
      </c>
      <c r="E502" s="2" t="s">
        <v>219</v>
      </c>
      <c r="F502" s="2" t="s">
        <v>1734</v>
      </c>
      <c r="G502" s="2" t="s">
        <v>219</v>
      </c>
      <c r="P502" s="2" t="s">
        <v>1327</v>
      </c>
      <c r="Q502" s="2" t="s">
        <v>1327</v>
      </c>
      <c r="R502" s="2">
        <v>8</v>
      </c>
      <c r="S502" s="2" t="s">
        <v>219</v>
      </c>
      <c r="T502" s="2">
        <v>1</v>
      </c>
      <c r="U502" s="5">
        <v>2330126</v>
      </c>
      <c r="AN502" s="5">
        <v>300</v>
      </c>
      <c r="AO502" s="5">
        <v>300</v>
      </c>
      <c r="AP502" s="2" t="s">
        <v>1472</v>
      </c>
      <c r="AQ502" s="2">
        <v>1</v>
      </c>
      <c r="AR502" s="2" t="s">
        <v>1474</v>
      </c>
      <c r="AS502" s="9">
        <v>12435834.1</v>
      </c>
      <c r="AT502" s="9">
        <v>9221645</v>
      </c>
      <c r="AU502" s="9">
        <f>AS502/218008</f>
        <v>57.043017228725553</v>
      </c>
      <c r="AV502" s="9">
        <f>AT502/218008</f>
        <v>42.299571575355031</v>
      </c>
      <c r="AW502" s="10">
        <v>0.13039999999999999</v>
      </c>
      <c r="AX502" s="10">
        <v>0.13039999999999999</v>
      </c>
      <c r="AY502" s="2" t="s">
        <v>1442</v>
      </c>
      <c r="AZ502" s="2" t="s">
        <v>1538</v>
      </c>
      <c r="BA502" s="2">
        <v>6</v>
      </c>
      <c r="BB502" s="2" t="s">
        <v>1443</v>
      </c>
      <c r="BC502" s="2" t="s">
        <v>1442</v>
      </c>
    </row>
    <row r="503" spans="1:56" x14ac:dyDescent="0.3">
      <c r="A503" s="2">
        <v>3302007</v>
      </c>
      <c r="B503" s="2" t="s">
        <v>111</v>
      </c>
      <c r="C503" s="2" t="s">
        <v>210</v>
      </c>
      <c r="D503" s="2" t="s">
        <v>219</v>
      </c>
      <c r="E503" s="2" t="s">
        <v>219</v>
      </c>
      <c r="F503" s="2" t="s">
        <v>1435</v>
      </c>
      <c r="G503" s="2" t="s">
        <v>219</v>
      </c>
      <c r="P503" s="2" t="s">
        <v>1327</v>
      </c>
      <c r="Q503" s="2" t="s">
        <v>1327</v>
      </c>
      <c r="R503" s="2">
        <v>8</v>
      </c>
      <c r="S503" s="2" t="s">
        <v>219</v>
      </c>
      <c r="T503" s="2">
        <v>1</v>
      </c>
      <c r="U503" s="5">
        <v>2330126</v>
      </c>
      <c r="AZ503" s="2">
        <v>2000</v>
      </c>
      <c r="BA503" s="2">
        <v>4</v>
      </c>
      <c r="BB503" s="2" t="s">
        <v>1443</v>
      </c>
      <c r="BC503" s="2" t="s">
        <v>1442</v>
      </c>
      <c r="BD503" s="2" t="s">
        <v>1443</v>
      </c>
    </row>
    <row r="504" spans="1:56" x14ac:dyDescent="0.3">
      <c r="A504" s="2" t="s">
        <v>920</v>
      </c>
      <c r="B504" s="2" t="s">
        <v>111</v>
      </c>
      <c r="C504" s="2" t="s">
        <v>210</v>
      </c>
      <c r="D504" s="2" t="s">
        <v>219</v>
      </c>
      <c r="E504" s="2" t="s">
        <v>219</v>
      </c>
      <c r="F504" s="2" t="s">
        <v>216</v>
      </c>
      <c r="G504" s="2" t="s">
        <v>219</v>
      </c>
      <c r="P504" s="2" t="s">
        <v>1327</v>
      </c>
      <c r="Q504" s="2" t="s">
        <v>1327</v>
      </c>
      <c r="R504" s="2">
        <v>8</v>
      </c>
      <c r="S504" s="2" t="s">
        <v>219</v>
      </c>
      <c r="T504" s="2">
        <v>1</v>
      </c>
      <c r="U504" s="5">
        <v>2330126</v>
      </c>
      <c r="AZ504" s="2">
        <v>2004</v>
      </c>
      <c r="BA504" s="2">
        <v>4</v>
      </c>
      <c r="BB504" s="2" t="s">
        <v>1443</v>
      </c>
      <c r="BC504" s="2" t="s">
        <v>1442</v>
      </c>
    </row>
    <row r="505" spans="1:56" x14ac:dyDescent="0.3">
      <c r="A505" s="2" t="s">
        <v>921</v>
      </c>
      <c r="B505" s="2" t="s">
        <v>111</v>
      </c>
      <c r="C505" s="2" t="s">
        <v>210</v>
      </c>
      <c r="D505" s="2" t="s">
        <v>219</v>
      </c>
      <c r="E505" s="2" t="s">
        <v>219</v>
      </c>
      <c r="F505" s="2" t="s">
        <v>1743</v>
      </c>
      <c r="G505" s="2" t="s">
        <v>219</v>
      </c>
      <c r="P505" s="2" t="s">
        <v>1327</v>
      </c>
      <c r="Q505" s="2" t="s">
        <v>1327</v>
      </c>
      <c r="R505" s="2">
        <v>8</v>
      </c>
      <c r="S505" s="2" t="s">
        <v>219</v>
      </c>
      <c r="T505" s="2">
        <v>1</v>
      </c>
      <c r="U505" s="5">
        <v>2330126</v>
      </c>
      <c r="AN505" s="5">
        <v>732</v>
      </c>
      <c r="AO505" s="5">
        <v>973</v>
      </c>
      <c r="AP505" s="2" t="s">
        <v>1460</v>
      </c>
      <c r="AQ505" s="2">
        <v>2</v>
      </c>
      <c r="AR505" s="2" t="s">
        <v>1474</v>
      </c>
      <c r="AS505" s="9">
        <v>1791832.14</v>
      </c>
      <c r="AT505" s="9">
        <v>3981240.57</v>
      </c>
      <c r="AU505" s="9">
        <f>AS505/459451</f>
        <v>3.8999417565746946</v>
      </c>
      <c r="AV505" s="9">
        <v>1.37</v>
      </c>
      <c r="AW505" s="10">
        <v>0.02</v>
      </c>
      <c r="AX505" s="10">
        <v>0.02</v>
      </c>
      <c r="AY505" s="2" t="s">
        <v>1442</v>
      </c>
      <c r="AZ505" s="2" t="s">
        <v>1403</v>
      </c>
      <c r="BA505" s="2">
        <v>12</v>
      </c>
      <c r="BB505" s="2" t="s">
        <v>1443</v>
      </c>
      <c r="BC505" s="2" t="s">
        <v>1443</v>
      </c>
      <c r="BD505" s="2" t="s">
        <v>1336</v>
      </c>
    </row>
    <row r="506" spans="1:56" x14ac:dyDescent="0.3">
      <c r="A506" s="2" t="s">
        <v>922</v>
      </c>
      <c r="B506" s="2" t="s">
        <v>111</v>
      </c>
      <c r="C506" s="2" t="s">
        <v>210</v>
      </c>
      <c r="D506" s="2" t="s">
        <v>219</v>
      </c>
      <c r="E506" s="2" t="s">
        <v>219</v>
      </c>
      <c r="F506" s="2" t="s">
        <v>392</v>
      </c>
      <c r="G506" s="2" t="s">
        <v>219</v>
      </c>
      <c r="P506" s="2" t="s">
        <v>1327</v>
      </c>
      <c r="Q506" s="2" t="s">
        <v>1327</v>
      </c>
      <c r="R506" s="2">
        <v>8</v>
      </c>
      <c r="S506" s="2" t="s">
        <v>219</v>
      </c>
      <c r="T506" s="2">
        <v>1</v>
      </c>
      <c r="U506" s="5">
        <v>2330126</v>
      </c>
      <c r="BB506" s="2" t="s">
        <v>1443</v>
      </c>
      <c r="BC506" s="2" t="s">
        <v>1442</v>
      </c>
      <c r="BD506" s="2" t="s">
        <v>1443</v>
      </c>
    </row>
    <row r="507" spans="1:56" x14ac:dyDescent="0.3">
      <c r="A507" s="2" t="s">
        <v>929</v>
      </c>
      <c r="B507" s="2" t="s">
        <v>111</v>
      </c>
      <c r="C507" s="2" t="s">
        <v>210</v>
      </c>
      <c r="D507" s="2" t="s">
        <v>219</v>
      </c>
      <c r="E507" s="2" t="s">
        <v>219</v>
      </c>
      <c r="F507" s="2" t="s">
        <v>1714</v>
      </c>
      <c r="G507" s="2" t="s">
        <v>219</v>
      </c>
      <c r="P507" s="2" t="s">
        <v>1327</v>
      </c>
      <c r="Q507" s="2" t="s">
        <v>1327</v>
      </c>
      <c r="R507" s="2">
        <v>8</v>
      </c>
      <c r="S507" s="2" t="s">
        <v>219</v>
      </c>
      <c r="T507" s="2">
        <v>1</v>
      </c>
      <c r="U507" s="5">
        <v>2330126</v>
      </c>
      <c r="AN507" s="5" t="s">
        <v>1336</v>
      </c>
      <c r="AO507" s="5" t="s">
        <v>1336</v>
      </c>
      <c r="AP507" s="2" t="s">
        <v>1458</v>
      </c>
      <c r="AQ507" s="2">
        <v>1</v>
      </c>
      <c r="AR507" s="2" t="s">
        <v>1474</v>
      </c>
      <c r="AS507" s="9">
        <v>390319082.64999998</v>
      </c>
      <c r="AU507" s="9">
        <f>AS507/5857904</f>
        <v>66.631184575575148</v>
      </c>
      <c r="AW507" s="10" t="s">
        <v>1336</v>
      </c>
      <c r="AX507" s="10" t="s">
        <v>1336</v>
      </c>
      <c r="AY507" s="2" t="s">
        <v>1477</v>
      </c>
      <c r="AZ507" s="2" t="s">
        <v>1537</v>
      </c>
      <c r="BA507" s="2">
        <v>6</v>
      </c>
      <c r="BB507" s="2" t="s">
        <v>1443</v>
      </c>
      <c r="BC507" s="2" t="s">
        <v>1442</v>
      </c>
      <c r="BD507" s="2" t="s">
        <v>1336</v>
      </c>
    </row>
    <row r="508" spans="1:56" x14ac:dyDescent="0.3">
      <c r="A508" s="2" t="s">
        <v>930</v>
      </c>
      <c r="B508" s="2" t="s">
        <v>111</v>
      </c>
      <c r="C508" s="2" t="s">
        <v>210</v>
      </c>
      <c r="D508" s="2" t="s">
        <v>219</v>
      </c>
      <c r="E508" s="2" t="s">
        <v>219</v>
      </c>
      <c r="F508" s="2" t="s">
        <v>389</v>
      </c>
      <c r="G508" s="2" t="s">
        <v>219</v>
      </c>
      <c r="P508" s="2" t="s">
        <v>1327</v>
      </c>
      <c r="Q508" s="2" t="s">
        <v>1327</v>
      </c>
      <c r="R508" s="2">
        <v>8</v>
      </c>
      <c r="S508" s="2" t="s">
        <v>219</v>
      </c>
      <c r="T508" s="2">
        <v>1</v>
      </c>
      <c r="U508" s="5">
        <v>2330126</v>
      </c>
      <c r="AN508" s="5" t="s">
        <v>1336</v>
      </c>
      <c r="AO508" s="5" t="s">
        <v>1336</v>
      </c>
      <c r="AP508" s="5" t="s">
        <v>1336</v>
      </c>
      <c r="AQ508" s="5" t="s">
        <v>1336</v>
      </c>
      <c r="AR508" s="5" t="s">
        <v>1336</v>
      </c>
      <c r="AS508" s="5" t="s">
        <v>1336</v>
      </c>
      <c r="AT508" s="5" t="s">
        <v>1336</v>
      </c>
      <c r="AU508" s="5" t="s">
        <v>1336</v>
      </c>
      <c r="AV508" s="5" t="s">
        <v>1336</v>
      </c>
      <c r="AW508" s="5" t="s">
        <v>1336</v>
      </c>
      <c r="AX508" s="5" t="s">
        <v>1336</v>
      </c>
      <c r="AY508" s="5" t="s">
        <v>1336</v>
      </c>
      <c r="AZ508" s="2">
        <v>0</v>
      </c>
      <c r="BA508" s="2">
        <v>0</v>
      </c>
      <c r="BB508" s="2" t="s">
        <v>1443</v>
      </c>
      <c r="BC508" s="2" t="s">
        <v>1477</v>
      </c>
      <c r="BD508" s="2" t="s">
        <v>1443</v>
      </c>
    </row>
    <row r="509" spans="1:56" x14ac:dyDescent="0.3">
      <c r="A509" s="2" t="s">
        <v>932</v>
      </c>
      <c r="B509" s="2" t="s">
        <v>111</v>
      </c>
      <c r="C509" s="2" t="s">
        <v>210</v>
      </c>
      <c r="D509" s="2" t="s">
        <v>219</v>
      </c>
      <c r="E509" s="2" t="s">
        <v>219</v>
      </c>
      <c r="F509" s="2" t="s">
        <v>220</v>
      </c>
      <c r="G509" s="2" t="s">
        <v>219</v>
      </c>
      <c r="P509" s="2" t="s">
        <v>1327</v>
      </c>
      <c r="Q509" s="2" t="s">
        <v>1327</v>
      </c>
      <c r="R509" s="2">
        <v>8</v>
      </c>
      <c r="S509" s="2" t="s">
        <v>219</v>
      </c>
      <c r="T509" s="2">
        <v>1</v>
      </c>
      <c r="U509" s="5">
        <v>2330126</v>
      </c>
      <c r="AZ509" s="2">
        <v>2004</v>
      </c>
      <c r="BA509" s="2">
        <v>4</v>
      </c>
      <c r="BB509" s="2" t="s">
        <v>1443</v>
      </c>
      <c r="BC509" s="2" t="s">
        <v>1442</v>
      </c>
    </row>
    <row r="510" spans="1:56" x14ac:dyDescent="0.3">
      <c r="A510" s="2" t="s">
        <v>1074</v>
      </c>
      <c r="B510" s="2" t="s">
        <v>194</v>
      </c>
      <c r="C510" s="2" t="s">
        <v>249</v>
      </c>
      <c r="D510" s="2" t="s">
        <v>250</v>
      </c>
      <c r="E510" s="2" t="s">
        <v>260</v>
      </c>
      <c r="F510" s="2" t="s">
        <v>260</v>
      </c>
      <c r="G510" s="2" t="s">
        <v>260</v>
      </c>
      <c r="H510"/>
      <c r="P510" s="2" t="s">
        <v>1321</v>
      </c>
      <c r="Q510" s="2" t="s">
        <v>1321</v>
      </c>
      <c r="R510" s="2">
        <v>5</v>
      </c>
      <c r="S510" s="2" t="s">
        <v>250</v>
      </c>
      <c r="T510" s="2">
        <v>3</v>
      </c>
      <c r="U510" s="5">
        <v>104862</v>
      </c>
      <c r="AN510" s="5" t="s">
        <v>1336</v>
      </c>
      <c r="AO510" s="5" t="s">
        <v>1336</v>
      </c>
      <c r="AP510" s="2" t="s">
        <v>1472</v>
      </c>
      <c r="AQ510" s="2">
        <v>0</v>
      </c>
      <c r="AR510" s="2" t="s">
        <v>1474</v>
      </c>
      <c r="AS510" s="9" t="s">
        <v>1336</v>
      </c>
      <c r="AT510" s="9" t="s">
        <v>1336</v>
      </c>
      <c r="AU510" s="9" t="s">
        <v>1336</v>
      </c>
      <c r="AV510" s="9" t="s">
        <v>1336</v>
      </c>
      <c r="AW510" s="9" t="s">
        <v>1336</v>
      </c>
      <c r="AX510" s="9" t="s">
        <v>1336</v>
      </c>
      <c r="AY510" s="9" t="s">
        <v>1336</v>
      </c>
      <c r="AZ510" s="2">
        <v>2004</v>
      </c>
      <c r="BA510" s="2">
        <v>4</v>
      </c>
      <c r="BB510" s="2" t="s">
        <v>1443</v>
      </c>
      <c r="BC510" s="2" t="s">
        <v>1442</v>
      </c>
    </row>
    <row r="511" spans="1:56" x14ac:dyDescent="0.3">
      <c r="A511" s="2" t="s">
        <v>652</v>
      </c>
      <c r="B511" s="2" t="s">
        <v>76</v>
      </c>
      <c r="C511" s="2" t="s">
        <v>83</v>
      </c>
      <c r="D511" s="2" t="s">
        <v>93</v>
      </c>
      <c r="E511" s="2" t="s">
        <v>93</v>
      </c>
      <c r="F511" s="3" t="s">
        <v>85</v>
      </c>
      <c r="G511" s="3" t="s">
        <v>93</v>
      </c>
      <c r="P511" s="2" t="s">
        <v>1320</v>
      </c>
      <c r="Q511" s="2" t="s">
        <v>1320</v>
      </c>
      <c r="R511" s="2">
        <v>8</v>
      </c>
      <c r="S511" s="2" t="s">
        <v>93</v>
      </c>
      <c r="T511" s="2">
        <v>1</v>
      </c>
      <c r="U511" s="5">
        <v>2407257</v>
      </c>
      <c r="AZ511" s="2">
        <v>2008</v>
      </c>
      <c r="BA511" s="2">
        <v>4</v>
      </c>
      <c r="BB511" s="2" t="s">
        <v>1443</v>
      </c>
      <c r="BC511" s="2" t="s">
        <v>1442</v>
      </c>
      <c r="BD511" s="2" t="s">
        <v>1443</v>
      </c>
    </row>
    <row r="512" spans="1:56" x14ac:dyDescent="0.3">
      <c r="A512" s="2" t="s">
        <v>667</v>
      </c>
      <c r="B512" s="2" t="s">
        <v>76</v>
      </c>
      <c r="C512" s="2" t="s">
        <v>83</v>
      </c>
      <c r="D512" s="2" t="s">
        <v>93</v>
      </c>
      <c r="E512" s="2" t="s">
        <v>93</v>
      </c>
      <c r="F512" s="3" t="s">
        <v>1760</v>
      </c>
      <c r="G512" s="3" t="s">
        <v>93</v>
      </c>
      <c r="P512" s="2" t="s">
        <v>1320</v>
      </c>
      <c r="Q512" s="2" t="s">
        <v>1320</v>
      </c>
      <c r="R512" s="2">
        <v>8</v>
      </c>
      <c r="S512" s="2" t="s">
        <v>93</v>
      </c>
      <c r="T512" s="2">
        <v>1</v>
      </c>
      <c r="U512" s="5">
        <v>2407257</v>
      </c>
      <c r="AN512" s="5" t="s">
        <v>1336</v>
      </c>
      <c r="AO512" s="5" t="s">
        <v>1336</v>
      </c>
      <c r="AP512" s="2" t="s">
        <v>1472</v>
      </c>
      <c r="AQ512" s="2">
        <v>0</v>
      </c>
      <c r="AR512" s="2" t="s">
        <v>1474</v>
      </c>
      <c r="AS512" s="9">
        <v>6649118.2000000002</v>
      </c>
      <c r="AT512" s="9">
        <v>6649118.2000000002</v>
      </c>
      <c r="AU512" s="9">
        <f>AS512/138496</f>
        <v>48.009460201016637</v>
      </c>
      <c r="AV512" s="9">
        <f>AT512/138496</f>
        <v>48.009460201016637</v>
      </c>
      <c r="AW512" s="10">
        <v>0.4</v>
      </c>
      <c r="AX512" s="10">
        <v>0.4</v>
      </c>
      <c r="AY512" s="2" t="s">
        <v>1442</v>
      </c>
      <c r="AZ512" s="2" t="s">
        <v>1432</v>
      </c>
      <c r="BA512" s="2">
        <v>12</v>
      </c>
      <c r="BB512" s="2" t="s">
        <v>1443</v>
      </c>
      <c r="BC512" s="2" t="s">
        <v>1442</v>
      </c>
      <c r="BD512" s="2" t="s">
        <v>1442</v>
      </c>
    </row>
    <row r="513" spans="1:56" x14ac:dyDescent="0.3">
      <c r="A513" s="2" t="s">
        <v>679</v>
      </c>
      <c r="B513" s="2" t="s">
        <v>76</v>
      </c>
      <c r="C513" s="2" t="s">
        <v>83</v>
      </c>
      <c r="D513" s="2" t="s">
        <v>93</v>
      </c>
      <c r="E513" s="2" t="s">
        <v>93</v>
      </c>
      <c r="F513" s="3" t="s">
        <v>1745</v>
      </c>
      <c r="G513" s="3" t="s">
        <v>93</v>
      </c>
      <c r="P513" s="2" t="s">
        <v>1320</v>
      </c>
      <c r="Q513" s="2" t="s">
        <v>1320</v>
      </c>
      <c r="R513" s="2">
        <v>8</v>
      </c>
      <c r="S513" s="2" t="s">
        <v>93</v>
      </c>
      <c r="T513" s="2">
        <v>1</v>
      </c>
      <c r="U513" s="5">
        <v>2407257</v>
      </c>
      <c r="AN513" s="5">
        <v>32000</v>
      </c>
      <c r="AO513" s="5">
        <v>29135</v>
      </c>
      <c r="AP513" s="2" t="s">
        <v>1458</v>
      </c>
      <c r="AQ513" s="2">
        <v>4</v>
      </c>
      <c r="AR513" s="2" t="s">
        <v>1474</v>
      </c>
      <c r="AS513" s="9">
        <v>41918646.890000001</v>
      </c>
      <c r="AT513" s="9">
        <f>(AS513+63325908)/2</f>
        <v>52622277.445</v>
      </c>
      <c r="AU513" s="9">
        <f>AS513/2610987</f>
        <v>16.054712984017154</v>
      </c>
      <c r="AV513" s="9">
        <f>AT513/2610987</f>
        <v>20.154170604832579</v>
      </c>
      <c r="AW513" s="10">
        <v>6.3E-2</v>
      </c>
      <c r="AX513" s="10">
        <v>0.17</v>
      </c>
      <c r="AY513" s="2" t="s">
        <v>1442</v>
      </c>
      <c r="AZ513" s="2" t="s">
        <v>1585</v>
      </c>
      <c r="BA513" s="2">
        <v>15</v>
      </c>
      <c r="BB513" s="2" t="s">
        <v>1443</v>
      </c>
      <c r="BC513" s="2" t="s">
        <v>1443</v>
      </c>
      <c r="BD513" s="2" t="s">
        <v>1443</v>
      </c>
    </row>
    <row r="514" spans="1:56" x14ac:dyDescent="0.3">
      <c r="A514" s="2" t="s">
        <v>682</v>
      </c>
      <c r="B514" s="2" t="s">
        <v>76</v>
      </c>
      <c r="C514" s="2" t="s">
        <v>83</v>
      </c>
      <c r="D514" s="2" t="s">
        <v>93</v>
      </c>
      <c r="E514" s="2" t="s">
        <v>93</v>
      </c>
      <c r="F514" s="3" t="s">
        <v>96</v>
      </c>
      <c r="G514" s="3" t="s">
        <v>93</v>
      </c>
      <c r="P514" s="2" t="s">
        <v>1320</v>
      </c>
      <c r="Q514" s="2" t="s">
        <v>1320</v>
      </c>
      <c r="R514" s="2">
        <v>8</v>
      </c>
      <c r="S514" s="2" t="s">
        <v>93</v>
      </c>
      <c r="T514" s="2">
        <v>1</v>
      </c>
      <c r="U514" s="5">
        <v>2407257</v>
      </c>
      <c r="AZ514" s="2">
        <v>2008</v>
      </c>
      <c r="BA514" s="2">
        <v>4</v>
      </c>
      <c r="BB514" s="2" t="s">
        <v>1443</v>
      </c>
      <c r="BC514" s="2" t="s">
        <v>1442</v>
      </c>
    </row>
    <row r="515" spans="1:56" x14ac:dyDescent="0.3">
      <c r="A515" s="2" t="s">
        <v>1014</v>
      </c>
      <c r="B515" s="2" t="s">
        <v>194</v>
      </c>
      <c r="C515" s="2" t="s">
        <v>231</v>
      </c>
      <c r="D515" s="2" t="s">
        <v>1274</v>
      </c>
      <c r="E515" s="2" t="s">
        <v>458</v>
      </c>
      <c r="F515" s="2" t="s">
        <v>458</v>
      </c>
      <c r="G515" s="2" t="s">
        <v>458</v>
      </c>
      <c r="P515" s="2" t="s">
        <v>1318</v>
      </c>
      <c r="Q515" s="2" t="s">
        <v>1321</v>
      </c>
      <c r="R515" s="2">
        <v>5</v>
      </c>
      <c r="S515" s="2" t="s">
        <v>242</v>
      </c>
      <c r="T515" s="2">
        <v>2</v>
      </c>
      <c r="U515" s="5">
        <v>154811</v>
      </c>
      <c r="AN515" s="5" t="s">
        <v>1336</v>
      </c>
      <c r="AO515" s="5" t="s">
        <v>1336</v>
      </c>
      <c r="AP515" s="5" t="s">
        <v>1336</v>
      </c>
      <c r="AQ515" s="5" t="s">
        <v>1336</v>
      </c>
      <c r="AR515" s="5" t="s">
        <v>1336</v>
      </c>
      <c r="AS515" s="5" t="s">
        <v>1336</v>
      </c>
      <c r="AT515" s="5" t="s">
        <v>1336</v>
      </c>
      <c r="AU515" s="5" t="s">
        <v>1336</v>
      </c>
      <c r="AV515" s="5" t="s">
        <v>1336</v>
      </c>
      <c r="AW515" s="5" t="s">
        <v>1336</v>
      </c>
      <c r="AX515" s="5" t="s">
        <v>1336</v>
      </c>
      <c r="AY515" s="5" t="s">
        <v>1336</v>
      </c>
      <c r="AZ515" s="5">
        <v>0</v>
      </c>
      <c r="BA515" s="2">
        <v>0</v>
      </c>
      <c r="BB515" s="2" t="s">
        <v>1443</v>
      </c>
      <c r="BC515" s="2" t="s">
        <v>1443</v>
      </c>
      <c r="BD515" s="2" t="s">
        <v>1443</v>
      </c>
    </row>
    <row r="516" spans="1:56" x14ac:dyDescent="0.3">
      <c r="A516" s="2" t="s">
        <v>1015</v>
      </c>
      <c r="B516" s="2" t="s">
        <v>194</v>
      </c>
      <c r="C516" s="2" t="s">
        <v>231</v>
      </c>
      <c r="D516" s="2" t="s">
        <v>243</v>
      </c>
      <c r="E516" s="2" t="s">
        <v>243</v>
      </c>
      <c r="F516" s="2" t="s">
        <v>1622</v>
      </c>
      <c r="G516" s="2" t="s">
        <v>243</v>
      </c>
      <c r="P516" s="2" t="s">
        <v>1318</v>
      </c>
      <c r="Q516" s="2" t="s">
        <v>1324</v>
      </c>
      <c r="R516" s="2">
        <v>7</v>
      </c>
      <c r="S516" s="2" t="s">
        <v>242</v>
      </c>
      <c r="T516" s="2">
        <v>2</v>
      </c>
      <c r="U516" s="5">
        <v>39355</v>
      </c>
      <c r="AN516" s="5">
        <v>11000</v>
      </c>
      <c r="AO516" s="5">
        <v>11000</v>
      </c>
      <c r="AP516" s="2" t="s">
        <v>1472</v>
      </c>
      <c r="AQ516" s="2">
        <v>3</v>
      </c>
      <c r="AR516" s="2" t="s">
        <v>1474</v>
      </c>
      <c r="AS516" s="9" t="s">
        <v>1336</v>
      </c>
      <c r="AT516" s="9" t="s">
        <v>1336</v>
      </c>
      <c r="AU516" s="9" t="s">
        <v>1336</v>
      </c>
      <c r="AV516" s="9" t="s">
        <v>1336</v>
      </c>
      <c r="AW516" s="9" t="s">
        <v>1336</v>
      </c>
      <c r="AX516" s="9" t="s">
        <v>1336</v>
      </c>
      <c r="AY516" s="9" t="s">
        <v>1442</v>
      </c>
      <c r="AZ516" s="2">
        <v>2004</v>
      </c>
      <c r="BA516" s="2">
        <v>4</v>
      </c>
      <c r="BB516" s="2" t="s">
        <v>1443</v>
      </c>
      <c r="BC516" s="2" t="s">
        <v>1477</v>
      </c>
      <c r="BD516" s="2" t="s">
        <v>1443</v>
      </c>
    </row>
    <row r="517" spans="1:56" x14ac:dyDescent="0.3">
      <c r="A517" s="2" t="s">
        <v>976</v>
      </c>
      <c r="B517" s="2" t="s">
        <v>194</v>
      </c>
      <c r="C517" s="2" t="s">
        <v>231</v>
      </c>
      <c r="D517" s="2" t="s">
        <v>239</v>
      </c>
      <c r="E517" s="2" t="s">
        <v>1278</v>
      </c>
      <c r="F517" s="2" t="s">
        <v>434</v>
      </c>
      <c r="G517" s="2" t="s">
        <v>1278</v>
      </c>
      <c r="P517" s="2" t="s">
        <v>1321</v>
      </c>
      <c r="Q517" s="2" t="s">
        <v>1321</v>
      </c>
      <c r="R517" s="2">
        <v>5</v>
      </c>
      <c r="S517" s="2" t="s">
        <v>242</v>
      </c>
      <c r="T517" s="2">
        <v>3</v>
      </c>
      <c r="U517" s="5">
        <v>103824</v>
      </c>
      <c r="BB517" s="2" t="s">
        <v>1443</v>
      </c>
      <c r="BC517" s="2" t="s">
        <v>1442</v>
      </c>
      <c r="BD517" s="2" t="s">
        <v>1443</v>
      </c>
    </row>
    <row r="518" spans="1:56" x14ac:dyDescent="0.3">
      <c r="A518" s="2" t="s">
        <v>681</v>
      </c>
      <c r="B518" s="2" t="s">
        <v>76</v>
      </c>
      <c r="C518" s="2" t="s">
        <v>83</v>
      </c>
      <c r="D518" s="2" t="s">
        <v>1222</v>
      </c>
      <c r="E518" s="2" t="s">
        <v>95</v>
      </c>
      <c r="F518" s="3" t="s">
        <v>95</v>
      </c>
      <c r="G518" s="3" t="s">
        <v>1355</v>
      </c>
      <c r="P518" s="2">
        <v>5</v>
      </c>
      <c r="Q518" s="2">
        <v>5</v>
      </c>
      <c r="R518" s="2">
        <v>0</v>
      </c>
      <c r="S518" s="2" t="s">
        <v>1222</v>
      </c>
      <c r="T518" s="2">
        <v>3</v>
      </c>
      <c r="U518" s="5">
        <v>72140</v>
      </c>
      <c r="AZ518" s="2">
        <v>2012</v>
      </c>
      <c r="BA518" s="2">
        <v>4</v>
      </c>
      <c r="BB518" s="2" t="s">
        <v>1443</v>
      </c>
      <c r="BC518" s="2" t="s">
        <v>1442</v>
      </c>
    </row>
    <row r="519" spans="1:56" x14ac:dyDescent="0.3">
      <c r="A519" s="2" t="s">
        <v>1176</v>
      </c>
      <c r="B519" s="2" t="s">
        <v>111</v>
      </c>
      <c r="C519" s="2" t="s">
        <v>264</v>
      </c>
      <c r="D519" s="2" t="s">
        <v>269</v>
      </c>
      <c r="E519" s="2" t="s">
        <v>311</v>
      </c>
      <c r="F519" s="2" t="s">
        <v>1764</v>
      </c>
      <c r="G519" s="2" t="s">
        <v>311</v>
      </c>
      <c r="P519" s="2" t="s">
        <v>1318</v>
      </c>
      <c r="Q519" s="2" t="s">
        <v>1321</v>
      </c>
      <c r="R519" s="2">
        <v>5</v>
      </c>
      <c r="S519" s="2" t="s">
        <v>314</v>
      </c>
      <c r="T519" s="2">
        <v>2</v>
      </c>
      <c r="U519" s="5">
        <v>132422</v>
      </c>
      <c r="AN519" s="5">
        <v>1592</v>
      </c>
      <c r="AO519" s="5">
        <v>1592</v>
      </c>
      <c r="AP519" s="2" t="s">
        <v>1472</v>
      </c>
      <c r="AQ519" s="2">
        <v>1</v>
      </c>
      <c r="AR519" s="2" t="s">
        <v>1474</v>
      </c>
      <c r="AS519" s="9">
        <v>27767273.329999998</v>
      </c>
      <c r="AT519" s="9">
        <v>27767273.329999998</v>
      </c>
      <c r="AU519" s="9">
        <f>AS519/192998</f>
        <v>143.87337345464718</v>
      </c>
      <c r="AV519" s="9">
        <f>AT519/192998</f>
        <v>143.87337345464718</v>
      </c>
      <c r="AW519" s="10">
        <v>0.1032</v>
      </c>
      <c r="AX519" s="10">
        <v>0.1419</v>
      </c>
      <c r="AY519" s="2" t="s">
        <v>1443</v>
      </c>
      <c r="AZ519" s="2" t="s">
        <v>1394</v>
      </c>
      <c r="BA519" s="2">
        <v>12</v>
      </c>
      <c r="BB519" s="2" t="s">
        <v>1443</v>
      </c>
      <c r="BC519" s="2" t="s">
        <v>1442</v>
      </c>
      <c r="BD519" s="2" t="s">
        <v>1443</v>
      </c>
    </row>
    <row r="520" spans="1:56" x14ac:dyDescent="0.3">
      <c r="A520" s="2" t="s">
        <v>1020</v>
      </c>
      <c r="B520" s="2" t="s">
        <v>194</v>
      </c>
      <c r="C520" s="2" t="s">
        <v>231</v>
      </c>
      <c r="D520" s="2" t="s">
        <v>243</v>
      </c>
      <c r="E520" s="2" t="s">
        <v>1284</v>
      </c>
      <c r="F520" s="2" t="s">
        <v>1557</v>
      </c>
      <c r="G520" s="2" t="s">
        <v>245</v>
      </c>
      <c r="P520" s="2" t="s">
        <v>1322</v>
      </c>
      <c r="Q520" s="2" t="s">
        <v>1323</v>
      </c>
      <c r="R520" s="2">
        <v>0</v>
      </c>
      <c r="S520" s="2" t="s">
        <v>243</v>
      </c>
      <c r="T520" s="2">
        <v>3</v>
      </c>
      <c r="U520" s="5">
        <v>10633</v>
      </c>
      <c r="AN520" s="5" t="s">
        <v>1336</v>
      </c>
      <c r="AO520" s="5" t="s">
        <v>1336</v>
      </c>
      <c r="AP520" s="5" t="s">
        <v>1336</v>
      </c>
      <c r="AQ520" s="5" t="s">
        <v>1336</v>
      </c>
      <c r="AR520" s="5" t="s">
        <v>1336</v>
      </c>
      <c r="AS520" s="5" t="s">
        <v>1336</v>
      </c>
      <c r="AT520" s="5" t="s">
        <v>1336</v>
      </c>
      <c r="AU520" s="5" t="s">
        <v>1336</v>
      </c>
      <c r="AV520" s="5" t="s">
        <v>1336</v>
      </c>
      <c r="AW520" s="5" t="s">
        <v>1336</v>
      </c>
      <c r="AX520" s="5" t="s">
        <v>1336</v>
      </c>
      <c r="AY520" s="5" t="s">
        <v>1336</v>
      </c>
      <c r="AZ520" s="2" t="s">
        <v>1419</v>
      </c>
      <c r="BA520" s="2">
        <v>12</v>
      </c>
      <c r="BB520" s="2" t="s">
        <v>1443</v>
      </c>
      <c r="BC520" s="2" t="s">
        <v>1477</v>
      </c>
      <c r="BD520" s="2" t="s">
        <v>1336</v>
      </c>
    </row>
    <row r="521" spans="1:56" x14ac:dyDescent="0.3">
      <c r="A521" s="2" t="s">
        <v>1178</v>
      </c>
      <c r="B521" s="2" t="s">
        <v>111</v>
      </c>
      <c r="C521" s="2" t="s">
        <v>264</v>
      </c>
      <c r="D521" s="2" t="s">
        <v>312</v>
      </c>
      <c r="E521" s="2" t="s">
        <v>312</v>
      </c>
      <c r="F521" s="2" t="s">
        <v>1476</v>
      </c>
      <c r="G521" s="2" t="s">
        <v>312</v>
      </c>
      <c r="P521" s="2" t="s">
        <v>1324</v>
      </c>
      <c r="Q521" s="2" t="s">
        <v>1324</v>
      </c>
      <c r="R521" s="2">
        <v>7</v>
      </c>
      <c r="S521" s="2" t="s">
        <v>314</v>
      </c>
      <c r="T521" s="2">
        <v>2</v>
      </c>
      <c r="U521" s="5">
        <v>962076</v>
      </c>
      <c r="AN521" s="5">
        <v>702</v>
      </c>
      <c r="AO521" s="5">
        <v>1253</v>
      </c>
      <c r="AP521" s="2" t="s">
        <v>1460</v>
      </c>
      <c r="AQ521" s="2">
        <v>3</v>
      </c>
      <c r="AR521" s="2" t="s">
        <v>1459</v>
      </c>
      <c r="AS521" s="9" t="s">
        <v>1336</v>
      </c>
      <c r="AT521" s="9" t="s">
        <v>1336</v>
      </c>
      <c r="AU521" s="9" t="s">
        <v>1336</v>
      </c>
      <c r="AV521" s="9" t="s">
        <v>1336</v>
      </c>
      <c r="AW521" s="9" t="s">
        <v>1336</v>
      </c>
      <c r="AX521" s="9" t="s">
        <v>1336</v>
      </c>
      <c r="AY521" s="2" t="s">
        <v>1442</v>
      </c>
      <c r="AZ521" s="2" t="s">
        <v>1693</v>
      </c>
      <c r="BA521" s="2">
        <v>12</v>
      </c>
      <c r="BB521" s="2" t="s">
        <v>1443</v>
      </c>
      <c r="BC521" s="2" t="s">
        <v>1443</v>
      </c>
      <c r="BD521" s="2" t="s">
        <v>1336</v>
      </c>
    </row>
    <row r="522" spans="1:56" x14ac:dyDescent="0.3">
      <c r="A522" s="2" t="s">
        <v>1111</v>
      </c>
      <c r="B522" s="2" t="s">
        <v>111</v>
      </c>
      <c r="C522" s="2" t="s">
        <v>264</v>
      </c>
      <c r="D522" s="2" t="s">
        <v>313</v>
      </c>
      <c r="E522" s="2" t="s">
        <v>313</v>
      </c>
      <c r="F522" s="2" t="s">
        <v>277</v>
      </c>
      <c r="G522" s="2" t="s">
        <v>313</v>
      </c>
      <c r="P522" s="2" t="s">
        <v>1324</v>
      </c>
      <c r="Q522" s="2" t="s">
        <v>1318</v>
      </c>
      <c r="R522" s="2">
        <v>6</v>
      </c>
      <c r="S522" s="2" t="s">
        <v>314</v>
      </c>
      <c r="T522" s="2">
        <v>2</v>
      </c>
      <c r="U522" s="5">
        <v>380145</v>
      </c>
      <c r="AZ522" s="2">
        <v>2000</v>
      </c>
      <c r="BA522" s="2">
        <v>4</v>
      </c>
      <c r="BB522" s="2" t="s">
        <v>1443</v>
      </c>
      <c r="BC522" s="2" t="s">
        <v>1442</v>
      </c>
      <c r="BD522" s="2" t="s">
        <v>1443</v>
      </c>
    </row>
    <row r="523" spans="1:56" x14ac:dyDescent="0.3">
      <c r="A523" s="2" t="s">
        <v>1140</v>
      </c>
      <c r="B523" s="2" t="s">
        <v>111</v>
      </c>
      <c r="C523" s="2" t="s">
        <v>264</v>
      </c>
      <c r="D523" s="2" t="s">
        <v>313</v>
      </c>
      <c r="E523" s="2" t="s">
        <v>313</v>
      </c>
      <c r="F523" s="2" t="s">
        <v>291</v>
      </c>
      <c r="G523" s="2" t="s">
        <v>313</v>
      </c>
      <c r="P523" s="2" t="s">
        <v>1324</v>
      </c>
      <c r="Q523" s="2" t="s">
        <v>1318</v>
      </c>
      <c r="R523" s="2">
        <v>6</v>
      </c>
      <c r="S523" s="2" t="s">
        <v>314</v>
      </c>
      <c r="T523" s="2">
        <v>2</v>
      </c>
      <c r="U523" s="5">
        <v>380145</v>
      </c>
      <c r="AZ523" s="2" t="s">
        <v>1409</v>
      </c>
      <c r="BA523" s="2">
        <v>16</v>
      </c>
      <c r="BB523" s="2" t="s">
        <v>1443</v>
      </c>
      <c r="BC523" s="2" t="s">
        <v>1442</v>
      </c>
      <c r="BD523" s="2" t="s">
        <v>1443</v>
      </c>
    </row>
    <row r="524" spans="1:56" x14ac:dyDescent="0.3">
      <c r="A524" s="2" t="s">
        <v>1159</v>
      </c>
      <c r="B524" s="2" t="s">
        <v>111</v>
      </c>
      <c r="C524" s="2" t="s">
        <v>264</v>
      </c>
      <c r="D524" s="2" t="s">
        <v>313</v>
      </c>
      <c r="E524" s="2" t="s">
        <v>1261</v>
      </c>
      <c r="F524" s="2" t="s">
        <v>302</v>
      </c>
      <c r="G524" s="2" t="s">
        <v>313</v>
      </c>
      <c r="P524" s="2" t="s">
        <v>1324</v>
      </c>
      <c r="Q524" s="2" t="s">
        <v>1318</v>
      </c>
      <c r="R524" s="2">
        <v>6</v>
      </c>
      <c r="S524" s="2" t="s">
        <v>314</v>
      </c>
      <c r="T524" s="2">
        <v>2</v>
      </c>
      <c r="U524" s="5">
        <v>380145</v>
      </c>
      <c r="AZ524" s="2">
        <v>2008</v>
      </c>
      <c r="BA524" s="2">
        <v>4</v>
      </c>
      <c r="BB524" s="2" t="s">
        <v>1443</v>
      </c>
      <c r="BC524" s="2" t="s">
        <v>1442</v>
      </c>
    </row>
    <row r="525" spans="1:56" x14ac:dyDescent="0.3">
      <c r="A525" s="2" t="s">
        <v>1179</v>
      </c>
      <c r="B525" s="2" t="s">
        <v>111</v>
      </c>
      <c r="C525" s="2" t="s">
        <v>264</v>
      </c>
      <c r="D525" s="2" t="s">
        <v>313</v>
      </c>
      <c r="E525" s="2" t="s">
        <v>313</v>
      </c>
      <c r="F525" s="2" t="s">
        <v>313</v>
      </c>
      <c r="G525" s="2" t="s">
        <v>313</v>
      </c>
      <c r="P525" s="2" t="s">
        <v>1324</v>
      </c>
      <c r="Q525" s="2" t="s">
        <v>1318</v>
      </c>
      <c r="R525" s="2">
        <v>6</v>
      </c>
      <c r="S525" s="2" t="s">
        <v>314</v>
      </c>
      <c r="T525" s="2">
        <v>2</v>
      </c>
      <c r="U525" s="5">
        <v>380145</v>
      </c>
      <c r="AN525" s="5" t="s">
        <v>1336</v>
      </c>
      <c r="AO525" s="5" t="s">
        <v>1336</v>
      </c>
      <c r="AP525" s="2" t="s">
        <v>1472</v>
      </c>
      <c r="AQ525" s="2">
        <v>2</v>
      </c>
      <c r="AR525" s="2" t="s">
        <v>1474</v>
      </c>
      <c r="AS525" s="9" t="s">
        <v>1336</v>
      </c>
      <c r="AT525" s="9" t="s">
        <v>1336</v>
      </c>
      <c r="AU525" s="9" t="s">
        <v>1336</v>
      </c>
      <c r="AV525" s="9" t="s">
        <v>1336</v>
      </c>
      <c r="AW525" s="10" t="s">
        <v>1336</v>
      </c>
      <c r="AX525" s="10" t="s">
        <v>1336</v>
      </c>
      <c r="AY525" s="2" t="s">
        <v>1442</v>
      </c>
      <c r="AZ525" s="2" t="s">
        <v>1426</v>
      </c>
      <c r="BA525" s="2">
        <v>12</v>
      </c>
      <c r="BB525" s="2" t="s">
        <v>1443</v>
      </c>
      <c r="BC525" s="2" t="s">
        <v>1443</v>
      </c>
      <c r="BD525" s="2" t="s">
        <v>1443</v>
      </c>
    </row>
    <row r="526" spans="1:56" x14ac:dyDescent="0.3">
      <c r="A526" s="2" t="s">
        <v>748</v>
      </c>
      <c r="B526" s="2" t="s">
        <v>76</v>
      </c>
      <c r="C526" s="2" t="s">
        <v>123</v>
      </c>
      <c r="D526" s="2" t="s">
        <v>127</v>
      </c>
      <c r="E526" s="2" t="s">
        <v>127</v>
      </c>
      <c r="F526" s="3" t="s">
        <v>126</v>
      </c>
      <c r="G526" s="3" t="s">
        <v>1353</v>
      </c>
      <c r="P526" s="2" t="s">
        <v>1319</v>
      </c>
      <c r="Q526" s="2" t="s">
        <v>1319</v>
      </c>
      <c r="R526" s="2">
        <v>7</v>
      </c>
      <c r="S526" s="2" t="s">
        <v>102</v>
      </c>
      <c r="T526" s="2">
        <v>2</v>
      </c>
      <c r="U526" s="5">
        <v>1600792</v>
      </c>
      <c r="AZ526" s="2">
        <v>2004</v>
      </c>
      <c r="BA526" s="2">
        <v>4</v>
      </c>
      <c r="BB526" s="2" t="s">
        <v>1443</v>
      </c>
      <c r="BC526" s="2" t="s">
        <v>1442</v>
      </c>
    </row>
    <row r="527" spans="1:56" x14ac:dyDescent="0.3">
      <c r="A527" s="2" t="s">
        <v>749</v>
      </c>
      <c r="B527" s="2" t="s">
        <v>76</v>
      </c>
      <c r="C527" s="2" t="s">
        <v>123</v>
      </c>
      <c r="D527" s="2" t="s">
        <v>127</v>
      </c>
      <c r="E527" s="2" t="s">
        <v>127</v>
      </c>
      <c r="F527" s="3" t="s">
        <v>1701</v>
      </c>
      <c r="G527" s="3" t="s">
        <v>127</v>
      </c>
      <c r="P527" s="2" t="s">
        <v>1319</v>
      </c>
      <c r="Q527" s="2" t="s">
        <v>1319</v>
      </c>
      <c r="R527" s="2">
        <v>7</v>
      </c>
      <c r="S527" s="2" t="s">
        <v>102</v>
      </c>
      <c r="T527" s="2">
        <v>2</v>
      </c>
      <c r="U527" s="5">
        <v>1600792</v>
      </c>
      <c r="AN527" s="5" t="s">
        <v>1336</v>
      </c>
      <c r="AO527" s="5" t="s">
        <v>1336</v>
      </c>
      <c r="AP527" s="2" t="s">
        <v>1472</v>
      </c>
      <c r="AQ527" s="2">
        <v>3</v>
      </c>
      <c r="AR527" s="2" t="s">
        <v>1459</v>
      </c>
      <c r="AS527" s="9">
        <v>3219422.94</v>
      </c>
      <c r="AT527" s="9">
        <v>82009237.739999995</v>
      </c>
      <c r="AU527" s="9">
        <f>AS527/1061374</f>
        <v>3.0332596615330694</v>
      </c>
      <c r="AV527" s="9">
        <f>AT527/965701</f>
        <v>84.921976615950484</v>
      </c>
      <c r="AW527" s="10">
        <v>1.26E-2</v>
      </c>
      <c r="AX527" s="10">
        <v>0.31619999999999998</v>
      </c>
      <c r="AY527" s="2" t="s">
        <v>1442</v>
      </c>
      <c r="AZ527" s="2" t="s">
        <v>1700</v>
      </c>
      <c r="BA527" s="2">
        <v>28</v>
      </c>
      <c r="BB527" s="2" t="s">
        <v>1443</v>
      </c>
      <c r="BC527" s="2" t="s">
        <v>1442</v>
      </c>
      <c r="BD527" s="2" t="s">
        <v>1443</v>
      </c>
    </row>
    <row r="528" spans="1:56" x14ac:dyDescent="0.3">
      <c r="A528" s="2" t="s">
        <v>1122</v>
      </c>
      <c r="B528" s="2" t="s">
        <v>111</v>
      </c>
      <c r="C528" s="2" t="s">
        <v>264</v>
      </c>
      <c r="D528" s="2" t="s">
        <v>314</v>
      </c>
      <c r="E528" s="2" t="s">
        <v>314</v>
      </c>
      <c r="F528" s="2" t="s">
        <v>1719</v>
      </c>
      <c r="G528" s="2" t="s">
        <v>1345</v>
      </c>
      <c r="P528" s="2" t="s">
        <v>1326</v>
      </c>
      <c r="Q528" s="2" t="s">
        <v>1326</v>
      </c>
      <c r="R528" s="2">
        <v>8</v>
      </c>
      <c r="S528" s="2" t="s">
        <v>314</v>
      </c>
      <c r="T528" s="2">
        <v>1</v>
      </c>
      <c r="U528" s="5">
        <v>4515194</v>
      </c>
      <c r="AN528" s="5">
        <v>6000</v>
      </c>
      <c r="AO528" s="5">
        <v>2214</v>
      </c>
      <c r="AP528" s="2" t="s">
        <v>1472</v>
      </c>
      <c r="AQ528" s="2">
        <v>2</v>
      </c>
      <c r="AR528" s="2" t="s">
        <v>1459</v>
      </c>
      <c r="AS528" s="9">
        <v>35020496.43</v>
      </c>
      <c r="AT528" s="9">
        <v>35020496.43</v>
      </c>
      <c r="AU528" s="9">
        <f>AS528/240230</f>
        <v>145.77903022103817</v>
      </c>
      <c r="AV528" s="9">
        <f>AT528/240230</f>
        <v>145.77903022103817</v>
      </c>
      <c r="AY528" s="2" t="s">
        <v>1477</v>
      </c>
      <c r="AZ528" s="2" t="s">
        <v>1524</v>
      </c>
      <c r="BA528" s="2">
        <v>14</v>
      </c>
      <c r="BB528" s="2" t="s">
        <v>1443</v>
      </c>
      <c r="BC528" s="2" t="s">
        <v>1443</v>
      </c>
      <c r="BD528" s="2" t="s">
        <v>1336</v>
      </c>
    </row>
    <row r="529" spans="1:56" x14ac:dyDescent="0.3">
      <c r="A529" s="2" t="s">
        <v>1150</v>
      </c>
      <c r="B529" s="2" t="s">
        <v>111</v>
      </c>
      <c r="C529" s="2" t="s">
        <v>264</v>
      </c>
      <c r="D529" s="2" t="s">
        <v>314</v>
      </c>
      <c r="E529" s="2" t="s">
        <v>314</v>
      </c>
      <c r="F529" s="2" t="s">
        <v>297</v>
      </c>
      <c r="G529" s="2" t="s">
        <v>1345</v>
      </c>
      <c r="P529" s="2" t="s">
        <v>1326</v>
      </c>
      <c r="Q529" s="2" t="s">
        <v>1326</v>
      </c>
      <c r="R529" s="2">
        <v>8</v>
      </c>
      <c r="S529" s="2" t="s">
        <v>314</v>
      </c>
      <c r="T529" s="2">
        <v>1</v>
      </c>
      <c r="U529" s="5">
        <v>4515194</v>
      </c>
      <c r="AZ529" s="2" t="s">
        <v>1772</v>
      </c>
      <c r="BA529" s="2">
        <v>4</v>
      </c>
      <c r="BB529" s="2" t="s">
        <v>1443</v>
      </c>
      <c r="BC529" s="2" t="s">
        <v>1442</v>
      </c>
      <c r="BD529" s="2" t="s">
        <v>1443</v>
      </c>
    </row>
    <row r="530" spans="1:56" x14ac:dyDescent="0.3">
      <c r="A530" s="2" t="s">
        <v>1172</v>
      </c>
      <c r="B530" s="2" t="s">
        <v>111</v>
      </c>
      <c r="C530" s="2" t="s">
        <v>264</v>
      </c>
      <c r="D530" s="2" t="s">
        <v>314</v>
      </c>
      <c r="E530" s="2" t="s">
        <v>314</v>
      </c>
      <c r="F530" s="2" t="s">
        <v>1669</v>
      </c>
      <c r="G530" s="2" t="s">
        <v>1345</v>
      </c>
      <c r="P530" s="2" t="s">
        <v>1326</v>
      </c>
      <c r="Q530" s="2" t="s">
        <v>1326</v>
      </c>
      <c r="R530" s="2">
        <v>8</v>
      </c>
      <c r="S530" s="2" t="s">
        <v>314</v>
      </c>
      <c r="T530" s="2">
        <v>1</v>
      </c>
      <c r="U530" s="5">
        <v>4515194</v>
      </c>
      <c r="AN530" s="5">
        <v>10539</v>
      </c>
      <c r="AO530" s="5">
        <v>9804</v>
      </c>
      <c r="AP530" s="2" t="s">
        <v>1472</v>
      </c>
      <c r="AQ530" s="2">
        <v>2</v>
      </c>
      <c r="AR530" s="2" t="s">
        <v>1474</v>
      </c>
      <c r="AS530" s="9" t="s">
        <v>1336</v>
      </c>
      <c r="AT530" s="9" t="s">
        <v>1336</v>
      </c>
      <c r="AU530" s="9" t="s">
        <v>1336</v>
      </c>
      <c r="AV530" s="9" t="s">
        <v>1336</v>
      </c>
      <c r="AW530" s="9" t="s">
        <v>1336</v>
      </c>
      <c r="AX530" s="9" t="s">
        <v>1336</v>
      </c>
      <c r="AY530" s="2" t="s">
        <v>1477</v>
      </c>
      <c r="AZ530" s="2" t="s">
        <v>1668</v>
      </c>
      <c r="BA530" s="2">
        <v>16</v>
      </c>
      <c r="BB530" s="2" t="s">
        <v>1443</v>
      </c>
      <c r="BC530" s="2" t="s">
        <v>1477</v>
      </c>
      <c r="BD530" s="2" t="s">
        <v>1443</v>
      </c>
    </row>
    <row r="531" spans="1:56" x14ac:dyDescent="0.3">
      <c r="A531" s="2" t="s">
        <v>1102</v>
      </c>
      <c r="B531" s="2" t="s">
        <v>111</v>
      </c>
      <c r="C531" s="2" t="s">
        <v>264</v>
      </c>
      <c r="D531" s="2" t="s">
        <v>314</v>
      </c>
      <c r="E531" s="2" t="s">
        <v>314</v>
      </c>
      <c r="F531" s="2" t="s">
        <v>397</v>
      </c>
      <c r="G531" s="2" t="s">
        <v>314</v>
      </c>
      <c r="P531" s="2" t="s">
        <v>1326</v>
      </c>
      <c r="Q531" s="2" t="s">
        <v>1326</v>
      </c>
      <c r="R531" s="2">
        <v>8</v>
      </c>
      <c r="S531" s="2" t="s">
        <v>314</v>
      </c>
      <c r="T531" s="2">
        <v>1</v>
      </c>
      <c r="U531" s="5">
        <v>4515194</v>
      </c>
      <c r="AN531" s="5">
        <v>192</v>
      </c>
      <c r="AO531" s="5">
        <v>300</v>
      </c>
      <c r="AP531" s="2" t="s">
        <v>1458</v>
      </c>
      <c r="AQ531" s="2">
        <v>3</v>
      </c>
      <c r="AR531" s="2" t="s">
        <v>1459</v>
      </c>
      <c r="AW531" s="10">
        <v>0.05</v>
      </c>
      <c r="AX531" s="10">
        <v>0.05</v>
      </c>
      <c r="AY531" s="2" t="s">
        <v>1442</v>
      </c>
      <c r="AZ531" s="2" t="s">
        <v>1588</v>
      </c>
      <c r="BA531" s="2">
        <v>20</v>
      </c>
      <c r="BB531" s="2" t="s">
        <v>1443</v>
      </c>
      <c r="BC531" s="2" t="s">
        <v>1443</v>
      </c>
      <c r="BD531" s="2" t="s">
        <v>1443</v>
      </c>
    </row>
    <row r="532" spans="1:56" x14ac:dyDescent="0.3">
      <c r="A532" s="2" t="s">
        <v>1112</v>
      </c>
      <c r="B532" s="2" t="s">
        <v>111</v>
      </c>
      <c r="C532" s="2" t="s">
        <v>264</v>
      </c>
      <c r="D532" s="2" t="s">
        <v>314</v>
      </c>
      <c r="E532" s="2" t="s">
        <v>314</v>
      </c>
      <c r="F532" s="2" t="s">
        <v>278</v>
      </c>
      <c r="G532" s="2" t="s">
        <v>314</v>
      </c>
      <c r="P532" s="2" t="s">
        <v>1326</v>
      </c>
      <c r="Q532" s="2" t="s">
        <v>1326</v>
      </c>
      <c r="R532" s="2">
        <v>8</v>
      </c>
      <c r="S532" s="2" t="s">
        <v>314</v>
      </c>
      <c r="T532" s="2">
        <v>1</v>
      </c>
      <c r="U532" s="5">
        <v>4515194</v>
      </c>
      <c r="AZ532" s="2" t="s">
        <v>1398</v>
      </c>
      <c r="BA532" s="2">
        <v>8</v>
      </c>
      <c r="BB532" s="2" t="s">
        <v>1443</v>
      </c>
      <c r="BC532" s="2" t="s">
        <v>1442</v>
      </c>
      <c r="BD532" s="2" t="s">
        <v>1443</v>
      </c>
    </row>
    <row r="533" spans="1:56" x14ac:dyDescent="0.3">
      <c r="A533" s="2" t="s">
        <v>1117</v>
      </c>
      <c r="B533" s="2" t="s">
        <v>111</v>
      </c>
      <c r="C533" s="2" t="s">
        <v>264</v>
      </c>
      <c r="D533" s="2" t="s">
        <v>314</v>
      </c>
      <c r="E533" s="2" t="s">
        <v>314</v>
      </c>
      <c r="F533" s="2" t="s">
        <v>281</v>
      </c>
      <c r="G533" s="2" t="s">
        <v>314</v>
      </c>
      <c r="P533" s="2" t="s">
        <v>1326</v>
      </c>
      <c r="Q533" s="2" t="s">
        <v>1326</v>
      </c>
      <c r="R533" s="2">
        <v>8</v>
      </c>
      <c r="S533" s="2" t="s">
        <v>314</v>
      </c>
      <c r="T533" s="2">
        <v>1</v>
      </c>
      <c r="U533" s="5">
        <v>4515194</v>
      </c>
      <c r="AZ533" s="2" t="s">
        <v>1399</v>
      </c>
      <c r="BA533" s="2">
        <v>8</v>
      </c>
      <c r="BB533" s="2" t="s">
        <v>1443</v>
      </c>
      <c r="BC533" s="2" t="s">
        <v>1442</v>
      </c>
      <c r="BD533" s="2" t="s">
        <v>1443</v>
      </c>
    </row>
    <row r="534" spans="1:56" x14ac:dyDescent="0.3">
      <c r="A534" s="2" t="s">
        <v>1120</v>
      </c>
      <c r="B534" s="2" t="s">
        <v>111</v>
      </c>
      <c r="C534" s="2" t="s">
        <v>264</v>
      </c>
      <c r="D534" s="2" t="s">
        <v>314</v>
      </c>
      <c r="E534" s="2" t="s">
        <v>314</v>
      </c>
      <c r="F534" s="2" t="s">
        <v>1758</v>
      </c>
      <c r="G534" s="2" t="s">
        <v>314</v>
      </c>
      <c r="P534" s="2" t="s">
        <v>1326</v>
      </c>
      <c r="Q534" s="2" t="s">
        <v>1326</v>
      </c>
      <c r="R534" s="2">
        <v>8</v>
      </c>
      <c r="S534" s="2" t="s">
        <v>314</v>
      </c>
      <c r="T534" s="2">
        <v>1</v>
      </c>
      <c r="U534" s="5">
        <v>4515194</v>
      </c>
      <c r="AN534" s="5" t="s">
        <v>1336</v>
      </c>
      <c r="AO534" s="5" t="s">
        <v>1336</v>
      </c>
      <c r="AP534" s="2" t="s">
        <v>1472</v>
      </c>
      <c r="AQ534" s="2">
        <v>4</v>
      </c>
      <c r="AR534" s="2" t="s">
        <v>1474</v>
      </c>
      <c r="AS534" s="9">
        <v>7471972.5</v>
      </c>
      <c r="AT534" s="9">
        <v>7663410.4199999999</v>
      </c>
      <c r="AU534" s="9">
        <f>AS534/386089</f>
        <v>19.35297949436529</v>
      </c>
      <c r="AV534" s="9">
        <f>AT534/386089</f>
        <v>19.848818329452534</v>
      </c>
      <c r="AW534" s="10">
        <v>2.7199999999999998E-2</v>
      </c>
      <c r="AX534" s="10">
        <v>3.3599999999999998E-2</v>
      </c>
      <c r="AY534" s="2" t="s">
        <v>1442</v>
      </c>
      <c r="AZ534" s="2" t="s">
        <v>1598</v>
      </c>
      <c r="BA534" s="2">
        <v>16</v>
      </c>
      <c r="BB534" s="2" t="s">
        <v>1443</v>
      </c>
      <c r="BC534" s="2" t="s">
        <v>1477</v>
      </c>
      <c r="BD534" s="2" t="s">
        <v>1443</v>
      </c>
    </row>
    <row r="535" spans="1:56" x14ac:dyDescent="0.3">
      <c r="A535" s="2" t="s">
        <v>1123</v>
      </c>
      <c r="B535" s="2" t="s">
        <v>111</v>
      </c>
      <c r="C535" s="2" t="s">
        <v>264</v>
      </c>
      <c r="D535" s="2" t="s">
        <v>314</v>
      </c>
      <c r="E535" s="2" t="s">
        <v>314</v>
      </c>
      <c r="F535" s="2" t="s">
        <v>283</v>
      </c>
      <c r="G535" s="2" t="s">
        <v>314</v>
      </c>
      <c r="P535" s="2" t="s">
        <v>1326</v>
      </c>
      <c r="Q535" s="2" t="s">
        <v>1326</v>
      </c>
      <c r="R535" s="2">
        <v>8</v>
      </c>
      <c r="S535" s="2" t="s">
        <v>314</v>
      </c>
      <c r="T535" s="2">
        <v>1</v>
      </c>
      <c r="U535" s="5">
        <v>4515194</v>
      </c>
      <c r="AN535" s="5" t="s">
        <v>1336</v>
      </c>
      <c r="AO535" s="5" t="s">
        <v>1336</v>
      </c>
      <c r="AP535" s="2" t="s">
        <v>1460</v>
      </c>
      <c r="AQ535" s="2">
        <v>0</v>
      </c>
      <c r="AR535" s="2" t="s">
        <v>1474</v>
      </c>
      <c r="AS535" s="9" t="s">
        <v>1336</v>
      </c>
      <c r="AT535" s="9" t="s">
        <v>1336</v>
      </c>
      <c r="AU535" s="9" t="s">
        <v>1336</v>
      </c>
      <c r="AV535" s="9" t="s">
        <v>1336</v>
      </c>
      <c r="AW535" s="9" t="s">
        <v>1336</v>
      </c>
      <c r="AX535" s="9" t="s">
        <v>1336</v>
      </c>
      <c r="AY535" s="9" t="s">
        <v>1336</v>
      </c>
      <c r="AZ535" s="2" t="s">
        <v>1399</v>
      </c>
      <c r="BA535" s="2">
        <v>8</v>
      </c>
      <c r="BB535" s="2" t="s">
        <v>1443</v>
      </c>
      <c r="BC535" s="2" t="s">
        <v>1477</v>
      </c>
      <c r="BD535" s="2" t="s">
        <v>1443</v>
      </c>
    </row>
    <row r="536" spans="1:56" x14ac:dyDescent="0.3">
      <c r="A536" s="2" t="s">
        <v>1124</v>
      </c>
      <c r="B536" s="2" t="s">
        <v>111</v>
      </c>
      <c r="C536" s="2" t="s">
        <v>264</v>
      </c>
      <c r="D536" s="2" t="s">
        <v>314</v>
      </c>
      <c r="E536" s="2" t="s">
        <v>314</v>
      </c>
      <c r="F536" s="2" t="s">
        <v>1634</v>
      </c>
      <c r="G536" s="2" t="s">
        <v>314</v>
      </c>
      <c r="P536" s="2" t="s">
        <v>1326</v>
      </c>
      <c r="Q536" s="2" t="s">
        <v>1326</v>
      </c>
      <c r="R536" s="2">
        <v>8</v>
      </c>
      <c r="S536" s="2" t="s">
        <v>314</v>
      </c>
      <c r="T536" s="2">
        <v>1</v>
      </c>
      <c r="U536" s="5">
        <v>4515194</v>
      </c>
      <c r="AN536" s="5" t="s">
        <v>1336</v>
      </c>
      <c r="AO536" s="5" t="s">
        <v>1336</v>
      </c>
      <c r="AP536" s="2" t="s">
        <v>1460</v>
      </c>
      <c r="AQ536" s="2">
        <v>0</v>
      </c>
      <c r="AR536" s="2" t="s">
        <v>1459</v>
      </c>
      <c r="AS536" s="9" t="s">
        <v>1336</v>
      </c>
      <c r="AT536" s="9" t="s">
        <v>1336</v>
      </c>
      <c r="AU536" s="9" t="s">
        <v>1336</v>
      </c>
      <c r="AV536" s="9" t="s">
        <v>1336</v>
      </c>
      <c r="AW536" s="9" t="s">
        <v>1336</v>
      </c>
      <c r="AX536" s="9" t="s">
        <v>1336</v>
      </c>
      <c r="AY536" s="2" t="s">
        <v>1442</v>
      </c>
      <c r="AZ536" s="1" t="s">
        <v>1619</v>
      </c>
      <c r="BA536" s="2">
        <v>2</v>
      </c>
      <c r="BB536" s="2" t="s">
        <v>1443</v>
      </c>
      <c r="BC536" s="2" t="s">
        <v>1477</v>
      </c>
      <c r="BD536" s="2" t="s">
        <v>1443</v>
      </c>
    </row>
    <row r="537" spans="1:56" x14ac:dyDescent="0.3">
      <c r="A537" s="2" t="s">
        <v>1128</v>
      </c>
      <c r="B537" s="2" t="s">
        <v>111</v>
      </c>
      <c r="C537" s="2" t="s">
        <v>264</v>
      </c>
      <c r="D537" s="2" t="s">
        <v>314</v>
      </c>
      <c r="E537" s="2" t="s">
        <v>314</v>
      </c>
      <c r="F537" s="2" t="s">
        <v>286</v>
      </c>
      <c r="G537" s="2" t="s">
        <v>314</v>
      </c>
      <c r="P537" s="2" t="s">
        <v>1326</v>
      </c>
      <c r="Q537" s="2" t="s">
        <v>1326</v>
      </c>
      <c r="R537" s="2">
        <v>8</v>
      </c>
      <c r="S537" s="2" t="s">
        <v>314</v>
      </c>
      <c r="T537" s="2">
        <v>1</v>
      </c>
      <c r="U537" s="5">
        <v>4515194</v>
      </c>
      <c r="AR537" s="2" t="s">
        <v>1459</v>
      </c>
      <c r="AZ537" s="2" t="s">
        <v>1415</v>
      </c>
      <c r="BA537" s="2">
        <v>20</v>
      </c>
      <c r="BB537" s="2" t="s">
        <v>1443</v>
      </c>
      <c r="BC537" s="2" t="s">
        <v>1442</v>
      </c>
      <c r="BD537" s="2" t="s">
        <v>1443</v>
      </c>
    </row>
    <row r="538" spans="1:56" x14ac:dyDescent="0.3">
      <c r="A538" s="2" t="s">
        <v>1132</v>
      </c>
      <c r="B538" s="2" t="s">
        <v>111</v>
      </c>
      <c r="C538" s="2" t="s">
        <v>264</v>
      </c>
      <c r="D538" s="2" t="s">
        <v>314</v>
      </c>
      <c r="E538" s="2" t="s">
        <v>314</v>
      </c>
      <c r="F538" s="2" t="s">
        <v>287</v>
      </c>
      <c r="G538" s="2" t="s">
        <v>314</v>
      </c>
      <c r="P538" s="2" t="s">
        <v>1326</v>
      </c>
      <c r="Q538" s="2" t="s">
        <v>1326</v>
      </c>
      <c r="R538" s="2">
        <v>8</v>
      </c>
      <c r="S538" s="2" t="s">
        <v>314</v>
      </c>
      <c r="T538" s="2">
        <v>1</v>
      </c>
      <c r="U538" s="5">
        <v>4515194</v>
      </c>
      <c r="AZ538" s="2" t="s">
        <v>1395</v>
      </c>
      <c r="BA538" s="2">
        <v>8</v>
      </c>
      <c r="BB538" s="2" t="s">
        <v>1443</v>
      </c>
      <c r="BC538" s="2" t="s">
        <v>1442</v>
      </c>
      <c r="BD538" s="2" t="s">
        <v>1443</v>
      </c>
    </row>
    <row r="539" spans="1:56" x14ac:dyDescent="0.3">
      <c r="A539" s="2" t="s">
        <v>1141</v>
      </c>
      <c r="B539" s="2" t="s">
        <v>111</v>
      </c>
      <c r="C539" s="2" t="s">
        <v>264</v>
      </c>
      <c r="D539" s="2" t="s">
        <v>314</v>
      </c>
      <c r="E539" s="2" t="s">
        <v>314</v>
      </c>
      <c r="F539" s="2" t="s">
        <v>292</v>
      </c>
      <c r="G539" s="2" t="s">
        <v>314</v>
      </c>
      <c r="P539" s="2" t="s">
        <v>1326</v>
      </c>
      <c r="Q539" s="2" t="s">
        <v>1326</v>
      </c>
      <c r="R539" s="2">
        <v>8</v>
      </c>
      <c r="S539" s="2" t="s">
        <v>314</v>
      </c>
      <c r="T539" s="2">
        <v>1</v>
      </c>
      <c r="U539" s="5">
        <v>4515194</v>
      </c>
      <c r="AZ539" s="2" t="s">
        <v>1396</v>
      </c>
      <c r="BA539" s="2">
        <v>8</v>
      </c>
      <c r="BB539" s="2" t="s">
        <v>1443</v>
      </c>
      <c r="BC539" s="2" t="s">
        <v>1442</v>
      </c>
      <c r="BD539" s="2" t="s">
        <v>1443</v>
      </c>
    </row>
    <row r="540" spans="1:56" x14ac:dyDescent="0.3">
      <c r="A540" s="2" t="s">
        <v>1154</v>
      </c>
      <c r="B540" s="2" t="s">
        <v>111</v>
      </c>
      <c r="C540" s="2" t="s">
        <v>264</v>
      </c>
      <c r="D540" s="2" t="s">
        <v>314</v>
      </c>
      <c r="E540" s="2" t="s">
        <v>314</v>
      </c>
      <c r="F540" s="2" t="s">
        <v>1595</v>
      </c>
      <c r="G540" s="2" t="s">
        <v>314</v>
      </c>
      <c r="P540" s="2" t="s">
        <v>1326</v>
      </c>
      <c r="Q540" s="2" t="s">
        <v>1326</v>
      </c>
      <c r="R540" s="2">
        <v>8</v>
      </c>
      <c r="S540" s="2" t="s">
        <v>314</v>
      </c>
      <c r="T540" s="2">
        <v>1</v>
      </c>
      <c r="U540" s="5">
        <v>4515194</v>
      </c>
      <c r="AN540" s="5" t="s">
        <v>1336</v>
      </c>
      <c r="AO540" s="5" t="s">
        <v>1336</v>
      </c>
      <c r="AP540" s="2" t="s">
        <v>1472</v>
      </c>
      <c r="AQ540" s="2">
        <v>1</v>
      </c>
      <c r="AR540" s="2" t="s">
        <v>1474</v>
      </c>
      <c r="AS540" s="9" t="s">
        <v>1336</v>
      </c>
      <c r="AT540" s="9" t="s">
        <v>1336</v>
      </c>
      <c r="AU540" s="9" t="s">
        <v>1336</v>
      </c>
      <c r="AV540" s="9" t="s">
        <v>1336</v>
      </c>
      <c r="AW540" s="9" t="s">
        <v>1336</v>
      </c>
      <c r="AX540" s="9" t="s">
        <v>1336</v>
      </c>
      <c r="AY540" s="2" t="s">
        <v>1442</v>
      </c>
      <c r="AZ540" s="2" t="s">
        <v>1423</v>
      </c>
      <c r="BA540" s="2">
        <v>12</v>
      </c>
      <c r="BB540" s="2" t="s">
        <v>1443</v>
      </c>
      <c r="BC540" s="2" t="s">
        <v>1477</v>
      </c>
      <c r="BD540" s="2" t="s">
        <v>1443</v>
      </c>
    </row>
    <row r="541" spans="1:56" x14ac:dyDescent="0.3">
      <c r="A541" s="2" t="s">
        <v>1165</v>
      </c>
      <c r="B541" s="2" t="s">
        <v>111</v>
      </c>
      <c r="C541" s="2" t="s">
        <v>264</v>
      </c>
      <c r="D541" s="2" t="s">
        <v>314</v>
      </c>
      <c r="E541" s="2" t="s">
        <v>314</v>
      </c>
      <c r="F541" s="2" t="s">
        <v>305</v>
      </c>
      <c r="G541" s="2" t="s">
        <v>314</v>
      </c>
      <c r="P541" s="2" t="s">
        <v>1326</v>
      </c>
      <c r="Q541" s="2" t="s">
        <v>1326</v>
      </c>
      <c r="R541" s="2">
        <v>8</v>
      </c>
      <c r="S541" s="2" t="s">
        <v>314</v>
      </c>
      <c r="T541" s="2">
        <v>1</v>
      </c>
      <c r="U541" s="5">
        <v>4515194</v>
      </c>
      <c r="AN541" s="5">
        <v>800</v>
      </c>
      <c r="AO541" s="5">
        <v>1033</v>
      </c>
      <c r="AP541" s="2" t="s">
        <v>1458</v>
      </c>
      <c r="AQ541" s="2">
        <v>1</v>
      </c>
      <c r="AR541" s="2" t="s">
        <v>1474</v>
      </c>
      <c r="AS541" s="9" t="s">
        <v>1336</v>
      </c>
      <c r="AT541" s="9" t="s">
        <v>1336</v>
      </c>
      <c r="AU541" s="9" t="s">
        <v>1336</v>
      </c>
      <c r="AV541" s="9" t="s">
        <v>1336</v>
      </c>
      <c r="AW541" s="9" t="s">
        <v>1336</v>
      </c>
      <c r="AX541" s="9" t="s">
        <v>1336</v>
      </c>
      <c r="AY541" s="2" t="s">
        <v>1442</v>
      </c>
      <c r="AZ541" s="2" t="s">
        <v>1406</v>
      </c>
      <c r="BA541" s="2">
        <v>12</v>
      </c>
      <c r="BB541" s="2" t="s">
        <v>1443</v>
      </c>
      <c r="BC541" s="2" t="s">
        <v>1442</v>
      </c>
      <c r="BD541" s="2" t="s">
        <v>1443</v>
      </c>
    </row>
    <row r="542" spans="1:56" x14ac:dyDescent="0.3">
      <c r="A542" s="2" t="s">
        <v>1174</v>
      </c>
      <c r="B542" s="2" t="s">
        <v>111</v>
      </c>
      <c r="C542" s="2" t="s">
        <v>264</v>
      </c>
      <c r="D542" s="2" t="s">
        <v>314</v>
      </c>
      <c r="E542" s="2" t="s">
        <v>314</v>
      </c>
      <c r="F542" s="2" t="s">
        <v>1722</v>
      </c>
      <c r="G542" s="2" t="s">
        <v>314</v>
      </c>
      <c r="P542" s="2" t="s">
        <v>1326</v>
      </c>
      <c r="Q542" s="2" t="s">
        <v>1326</v>
      </c>
      <c r="R542" s="2">
        <v>8</v>
      </c>
      <c r="S542" s="2" t="s">
        <v>314</v>
      </c>
      <c r="T542" s="2">
        <v>1</v>
      </c>
      <c r="U542" s="5">
        <v>4515194</v>
      </c>
      <c r="AN542" s="5">
        <v>34900</v>
      </c>
      <c r="AO542" s="5">
        <v>24667</v>
      </c>
      <c r="AP542" s="2" t="s">
        <v>1460</v>
      </c>
      <c r="AQ542" s="2">
        <v>2</v>
      </c>
      <c r="AR542" s="2" t="s">
        <v>1459</v>
      </c>
      <c r="AS542" s="9">
        <v>582115494</v>
      </c>
      <c r="AT542" s="9">
        <v>532534328.75999999</v>
      </c>
      <c r="AU542" s="9">
        <f>AS542/832347</f>
        <v>699.36636282704205</v>
      </c>
      <c r="AV542" s="9">
        <f>AT542/832347</f>
        <v>639.79845996921961</v>
      </c>
      <c r="AW542" s="10">
        <v>0.1116</v>
      </c>
      <c r="AX542" s="10">
        <v>0.1263</v>
      </c>
      <c r="AY542" s="2" t="s">
        <v>1442</v>
      </c>
      <c r="AZ542" s="2" t="s">
        <v>1580</v>
      </c>
      <c r="BA542" s="2">
        <v>16</v>
      </c>
      <c r="BB542" s="2" t="s">
        <v>1443</v>
      </c>
      <c r="BC542" s="2" t="s">
        <v>1443</v>
      </c>
      <c r="BD542" s="2" t="s">
        <v>1443</v>
      </c>
    </row>
    <row r="543" spans="1:56" x14ac:dyDescent="0.3">
      <c r="A543" s="2" t="s">
        <v>1175</v>
      </c>
      <c r="B543" s="2" t="s">
        <v>111</v>
      </c>
      <c r="C543" s="2" t="s">
        <v>264</v>
      </c>
      <c r="D543" s="2" t="s">
        <v>314</v>
      </c>
      <c r="E543" s="2" t="s">
        <v>314</v>
      </c>
      <c r="F543" s="2" t="s">
        <v>310</v>
      </c>
      <c r="G543" s="2" t="s">
        <v>314</v>
      </c>
      <c r="P543" s="2" t="s">
        <v>1326</v>
      </c>
      <c r="Q543" s="2" t="s">
        <v>1326</v>
      </c>
      <c r="R543" s="2">
        <v>8</v>
      </c>
      <c r="S543" s="2" t="s">
        <v>314</v>
      </c>
      <c r="T543" s="2">
        <v>1</v>
      </c>
      <c r="U543" s="5">
        <v>4515194</v>
      </c>
      <c r="AP543" s="2" t="s">
        <v>1472</v>
      </c>
      <c r="AQ543" s="2">
        <v>2</v>
      </c>
      <c r="AR543" s="2" t="s">
        <v>1459</v>
      </c>
      <c r="AY543" s="2" t="s">
        <v>1442</v>
      </c>
      <c r="AZ543" s="2" t="s">
        <v>1649</v>
      </c>
      <c r="BA543" s="2">
        <v>16</v>
      </c>
      <c r="BB543" s="2" t="s">
        <v>1443</v>
      </c>
      <c r="BC543" s="2" t="s">
        <v>1477</v>
      </c>
      <c r="BD543" s="2" t="s">
        <v>1442</v>
      </c>
    </row>
    <row r="544" spans="1:56" x14ac:dyDescent="0.3">
      <c r="A544" s="2" t="s">
        <v>1180</v>
      </c>
      <c r="B544" s="2" t="s">
        <v>111</v>
      </c>
      <c r="C544" s="2" t="s">
        <v>264</v>
      </c>
      <c r="D544" s="2" t="s">
        <v>314</v>
      </c>
      <c r="E544" s="2" t="s">
        <v>314</v>
      </c>
      <c r="F544" s="2" t="s">
        <v>1697</v>
      </c>
      <c r="G544" s="2" t="s">
        <v>314</v>
      </c>
      <c r="P544" s="2" t="s">
        <v>1326</v>
      </c>
      <c r="Q544" s="2" t="s">
        <v>1326</v>
      </c>
      <c r="R544" s="2">
        <v>8</v>
      </c>
      <c r="S544" s="2" t="s">
        <v>314</v>
      </c>
      <c r="T544" s="2">
        <v>1</v>
      </c>
      <c r="U544" s="5">
        <v>4515194</v>
      </c>
      <c r="AN544" s="5">
        <v>15328</v>
      </c>
      <c r="AO544" s="5">
        <v>30790</v>
      </c>
      <c r="AP544" s="2" t="s">
        <v>1458</v>
      </c>
      <c r="AQ544" s="2">
        <v>1</v>
      </c>
      <c r="AR544" s="2" t="s">
        <v>1459</v>
      </c>
      <c r="AS544" s="9">
        <v>320000000</v>
      </c>
      <c r="AT544" s="9">
        <v>1876080403.3</v>
      </c>
      <c r="AU544" s="9">
        <f>AS544/12200180</f>
        <v>26.229121209687069</v>
      </c>
      <c r="AV544" s="9">
        <f>AT544/11317863</f>
        <v>165.76277723983759</v>
      </c>
      <c r="AW544" s="10">
        <f>AS544/8278172925.81</f>
        <v>3.8655872843908819E-2</v>
      </c>
      <c r="AX544" s="10">
        <v>5.2900000000000003E-2</v>
      </c>
      <c r="AY544" s="2" t="s">
        <v>1477</v>
      </c>
      <c r="AZ544" s="2" t="s">
        <v>1545</v>
      </c>
      <c r="BA544" s="2">
        <v>7</v>
      </c>
      <c r="BB544" s="2" t="s">
        <v>1443</v>
      </c>
      <c r="BC544" s="2" t="s">
        <v>1442</v>
      </c>
      <c r="BD544" s="2" t="s">
        <v>1336</v>
      </c>
    </row>
    <row r="545" spans="1:56" x14ac:dyDescent="0.3">
      <c r="A545" s="2" t="s">
        <v>1187</v>
      </c>
      <c r="B545" s="2" t="s">
        <v>111</v>
      </c>
      <c r="C545" s="2" t="s">
        <v>264</v>
      </c>
      <c r="D545" s="2" t="s">
        <v>314</v>
      </c>
      <c r="E545" s="2" t="s">
        <v>314</v>
      </c>
      <c r="F545" s="2" t="s">
        <v>1720</v>
      </c>
      <c r="G545" s="2" t="s">
        <v>314</v>
      </c>
      <c r="P545" s="2" t="s">
        <v>1326</v>
      </c>
      <c r="Q545" s="2" t="s">
        <v>1326</v>
      </c>
      <c r="R545" s="2">
        <v>8</v>
      </c>
      <c r="S545" s="2" t="s">
        <v>314</v>
      </c>
      <c r="T545" s="2">
        <v>1</v>
      </c>
      <c r="U545" s="5">
        <v>4515194</v>
      </c>
      <c r="AN545" s="5">
        <v>1956</v>
      </c>
      <c r="AO545" s="5">
        <v>1915</v>
      </c>
      <c r="AP545" s="2" t="s">
        <v>1472</v>
      </c>
      <c r="AQ545" s="2">
        <v>0</v>
      </c>
      <c r="AR545" s="2" t="s">
        <v>1474</v>
      </c>
      <c r="AS545" s="9">
        <v>35683039.520000003</v>
      </c>
      <c r="AT545" s="9">
        <v>29708729</v>
      </c>
      <c r="AU545" s="9">
        <f>AS545/245585</f>
        <v>145.29812293096077</v>
      </c>
      <c r="AV545" s="9">
        <f>AT545/245585</f>
        <v>120.97126860353849</v>
      </c>
      <c r="AW545" s="10">
        <v>0.15</v>
      </c>
      <c r="AX545" s="10">
        <v>0.15</v>
      </c>
      <c r="AY545" s="2" t="s">
        <v>1442</v>
      </c>
      <c r="AZ545" s="2">
        <v>2008</v>
      </c>
      <c r="BA545" s="2">
        <v>4</v>
      </c>
      <c r="BB545" s="2" t="s">
        <v>1443</v>
      </c>
      <c r="BC545" s="2" t="s">
        <v>1442</v>
      </c>
    </row>
    <row r="546" spans="1:56" x14ac:dyDescent="0.3">
      <c r="A546" s="2" t="s">
        <v>1188</v>
      </c>
      <c r="B546" s="2" t="s">
        <v>111</v>
      </c>
      <c r="C546" s="2" t="s">
        <v>264</v>
      </c>
      <c r="D546" s="2" t="s">
        <v>314</v>
      </c>
      <c r="E546" s="2" t="s">
        <v>314</v>
      </c>
      <c r="F546" s="2" t="s">
        <v>319</v>
      </c>
      <c r="G546" s="2" t="s">
        <v>314</v>
      </c>
      <c r="P546" s="2" t="s">
        <v>1326</v>
      </c>
      <c r="Q546" s="2" t="s">
        <v>1326</v>
      </c>
      <c r="R546" s="2">
        <v>8</v>
      </c>
      <c r="S546" s="2" t="s">
        <v>314</v>
      </c>
      <c r="T546" s="2">
        <v>1</v>
      </c>
      <c r="U546" s="5">
        <v>4515194</v>
      </c>
      <c r="AZ546" s="2" t="s">
        <v>1399</v>
      </c>
      <c r="BA546" s="2">
        <v>8</v>
      </c>
      <c r="BB546" s="2" t="s">
        <v>1443</v>
      </c>
      <c r="BC546" s="2" t="s">
        <v>1442</v>
      </c>
      <c r="BD546" s="2" t="s">
        <v>1443</v>
      </c>
    </row>
    <row r="547" spans="1:56" x14ac:dyDescent="0.3">
      <c r="A547" s="2" t="s">
        <v>700</v>
      </c>
      <c r="B547" s="2" t="s">
        <v>76</v>
      </c>
      <c r="C547" s="2" t="s">
        <v>99</v>
      </c>
      <c r="D547" s="2" t="s">
        <v>107</v>
      </c>
      <c r="E547" s="2" t="s">
        <v>107</v>
      </c>
      <c r="F547" s="3" t="s">
        <v>1567</v>
      </c>
      <c r="G547" s="3" t="s">
        <v>107</v>
      </c>
      <c r="P547" s="2" t="s">
        <v>1318</v>
      </c>
      <c r="Q547" s="2" t="s">
        <v>1318</v>
      </c>
      <c r="R547" s="2">
        <v>6</v>
      </c>
      <c r="S547" s="2" t="s">
        <v>102</v>
      </c>
      <c r="T547" s="2">
        <v>3</v>
      </c>
      <c r="U547" s="5">
        <v>491121</v>
      </c>
      <c r="AP547" s="2" t="s">
        <v>1460</v>
      </c>
      <c r="AQ547" s="2">
        <v>2</v>
      </c>
      <c r="AR547" s="2" t="s">
        <v>1474</v>
      </c>
      <c r="AZ547" s="2" t="s">
        <v>1403</v>
      </c>
      <c r="BA547" s="2">
        <v>12</v>
      </c>
      <c r="BB547" s="2" t="s">
        <v>1443</v>
      </c>
      <c r="BC547" s="2" t="s">
        <v>1477</v>
      </c>
      <c r="BD547" s="2" t="s">
        <v>1443</v>
      </c>
    </row>
    <row r="548" spans="1:56" x14ac:dyDescent="0.3">
      <c r="A548" s="2" t="s">
        <v>1185</v>
      </c>
      <c r="B548" s="2" t="s">
        <v>111</v>
      </c>
      <c r="C548" s="2" t="s">
        <v>264</v>
      </c>
      <c r="D548" s="2" t="s">
        <v>425</v>
      </c>
      <c r="E548" s="2" t="s">
        <v>425</v>
      </c>
      <c r="F548" s="2" t="s">
        <v>1646</v>
      </c>
      <c r="G548" s="2" t="s">
        <v>425</v>
      </c>
      <c r="P548" s="2" t="s">
        <v>1324</v>
      </c>
      <c r="Q548" s="2" t="s">
        <v>1318</v>
      </c>
      <c r="R548" s="2">
        <v>6</v>
      </c>
      <c r="S548" s="2" t="s">
        <v>314</v>
      </c>
      <c r="T548" s="2">
        <v>2</v>
      </c>
      <c r="U548" s="5">
        <v>549826</v>
      </c>
      <c r="AN548" s="5">
        <v>414</v>
      </c>
      <c r="AO548" s="5">
        <v>740</v>
      </c>
      <c r="AP548" s="2" t="s">
        <v>1458</v>
      </c>
      <c r="AQ548" s="2">
        <v>3</v>
      </c>
      <c r="AR548" s="2" t="s">
        <v>1459</v>
      </c>
      <c r="AS548" s="9">
        <v>106973803.02</v>
      </c>
      <c r="AT548" s="9">
        <v>95151239.980000004</v>
      </c>
      <c r="AU548" s="9">
        <f>AS548/738128</f>
        <v>144.92581641666484</v>
      </c>
      <c r="AV548" s="9">
        <f>AT548/738128</f>
        <v>128.90886130860773</v>
      </c>
      <c r="AW548" s="10">
        <v>0.31259999999999999</v>
      </c>
      <c r="AX548" s="10">
        <v>0.29459999999999997</v>
      </c>
      <c r="AY548" s="2" t="s">
        <v>1442</v>
      </c>
      <c r="AZ548" s="2" t="s">
        <v>1588</v>
      </c>
      <c r="BA548" s="2">
        <v>17</v>
      </c>
      <c r="BB548" s="2" t="s">
        <v>1443</v>
      </c>
      <c r="BC548" s="2" t="s">
        <v>1443</v>
      </c>
      <c r="BD548" s="2" t="s">
        <v>1443</v>
      </c>
    </row>
    <row r="549" spans="1:56" x14ac:dyDescent="0.3">
      <c r="A549" s="2" t="s">
        <v>1192</v>
      </c>
      <c r="B549" s="2" t="s">
        <v>111</v>
      </c>
      <c r="C549" s="2" t="s">
        <v>264</v>
      </c>
      <c r="D549" s="2" t="s">
        <v>425</v>
      </c>
      <c r="E549" s="2" t="s">
        <v>425</v>
      </c>
      <c r="F549" s="2" t="s">
        <v>1739</v>
      </c>
      <c r="G549" s="2" t="s">
        <v>425</v>
      </c>
      <c r="P549" s="2" t="s">
        <v>1324</v>
      </c>
      <c r="Q549" s="2" t="s">
        <v>1318</v>
      </c>
      <c r="R549" s="2">
        <v>6</v>
      </c>
      <c r="S549" s="2" t="s">
        <v>314</v>
      </c>
      <c r="T549" s="2">
        <v>2</v>
      </c>
      <c r="U549" s="5">
        <v>549826</v>
      </c>
      <c r="AN549" s="5">
        <v>33</v>
      </c>
      <c r="AO549" s="5">
        <v>81</v>
      </c>
      <c r="AP549" s="2" t="s">
        <v>1472</v>
      </c>
      <c r="AQ549" s="2">
        <v>1</v>
      </c>
      <c r="AR549" s="2" t="s">
        <v>1459</v>
      </c>
      <c r="AS549" s="9">
        <v>1761015.45</v>
      </c>
      <c r="AT549" s="9">
        <v>1761015.45</v>
      </c>
      <c r="AU549" s="9">
        <f>AS549/137319</f>
        <v>12.824266488978218</v>
      </c>
      <c r="AV549" s="9">
        <f>AT549/137319</f>
        <v>12.824266488978218</v>
      </c>
      <c r="AW549" s="10">
        <v>0.03</v>
      </c>
      <c r="AX549" s="10">
        <v>0.03</v>
      </c>
      <c r="AY549" s="2" t="s">
        <v>1442</v>
      </c>
      <c r="AZ549" s="2" t="s">
        <v>1692</v>
      </c>
      <c r="BA549" s="2">
        <v>8</v>
      </c>
      <c r="BB549" s="2" t="s">
        <v>1443</v>
      </c>
      <c r="BC549" s="2" t="s">
        <v>1442</v>
      </c>
      <c r="BD549" s="2" t="s">
        <v>1443</v>
      </c>
    </row>
    <row r="550" spans="1:56" x14ac:dyDescent="0.3">
      <c r="A550" s="2" t="s">
        <v>881</v>
      </c>
      <c r="B550" s="2" t="s">
        <v>76</v>
      </c>
      <c r="C550" s="2" t="s">
        <v>189</v>
      </c>
      <c r="D550" s="2" t="s">
        <v>193</v>
      </c>
      <c r="E550" s="2" t="s">
        <v>193</v>
      </c>
      <c r="F550" s="2" t="s">
        <v>1684</v>
      </c>
      <c r="G550" s="2" t="s">
        <v>193</v>
      </c>
      <c r="P550" s="2" t="s">
        <v>1319</v>
      </c>
      <c r="Q550" s="2" t="s">
        <v>1319</v>
      </c>
      <c r="R550" s="2">
        <v>7</v>
      </c>
      <c r="S550" s="2" t="s">
        <v>102</v>
      </c>
      <c r="T550" s="2">
        <v>2</v>
      </c>
      <c r="U550" s="5">
        <v>1824430</v>
      </c>
      <c r="AN550" s="5">
        <v>16641</v>
      </c>
      <c r="AO550" s="5">
        <v>14316</v>
      </c>
      <c r="AP550" s="2" t="s">
        <v>1472</v>
      </c>
      <c r="AQ550" s="2">
        <v>6</v>
      </c>
      <c r="AR550" s="2" t="s">
        <v>1459</v>
      </c>
      <c r="AS550" s="9">
        <v>35000000</v>
      </c>
      <c r="AT550" s="9">
        <v>40467913</v>
      </c>
      <c r="AU550" s="9">
        <f>AS550/868523</f>
        <v>40.298299526897964</v>
      </c>
      <c r="AV550" s="9">
        <f>AT550/799371</f>
        <v>50.624694916378004</v>
      </c>
      <c r="AW550" s="10">
        <v>0.22</v>
      </c>
      <c r="AX550" s="10">
        <v>0.22</v>
      </c>
      <c r="AY550" s="2" t="s">
        <v>1443</v>
      </c>
      <c r="AZ550" s="2" t="s">
        <v>1575</v>
      </c>
      <c r="BA550" s="2">
        <v>19</v>
      </c>
      <c r="BB550" s="2" t="s">
        <v>1443</v>
      </c>
      <c r="BC550" s="2" t="s">
        <v>1443</v>
      </c>
      <c r="BD550" s="2" t="s">
        <v>1443</v>
      </c>
    </row>
    <row r="551" spans="1:56" x14ac:dyDescent="0.3">
      <c r="A551" s="2" t="s">
        <v>750</v>
      </c>
      <c r="B551" s="2" t="s">
        <v>76</v>
      </c>
      <c r="C551" s="2" t="s">
        <v>123</v>
      </c>
      <c r="D551" s="2" t="s">
        <v>638</v>
      </c>
      <c r="E551" s="2" t="s">
        <v>128</v>
      </c>
      <c r="F551" s="3" t="s">
        <v>128</v>
      </c>
      <c r="G551" s="3" t="s">
        <v>193</v>
      </c>
      <c r="P551" s="2" t="s">
        <v>1319</v>
      </c>
      <c r="Q551" s="2" t="s">
        <v>1319</v>
      </c>
      <c r="R551" s="2">
        <v>7</v>
      </c>
      <c r="S551" s="2" t="s">
        <v>102</v>
      </c>
      <c r="T551" s="2">
        <v>2</v>
      </c>
      <c r="U551" s="5">
        <v>1824430</v>
      </c>
      <c r="AZ551" s="2">
        <v>2004</v>
      </c>
      <c r="BA551" s="2">
        <v>4</v>
      </c>
      <c r="BB551" s="2" t="s">
        <v>1443</v>
      </c>
      <c r="BC551" s="2" t="s">
        <v>1442</v>
      </c>
    </row>
    <row r="552" spans="1:56" x14ac:dyDescent="0.3">
      <c r="A552" s="2" t="s">
        <v>1038</v>
      </c>
      <c r="B552" s="2" t="s">
        <v>194</v>
      </c>
      <c r="C552" s="2" t="s">
        <v>231</v>
      </c>
      <c r="D552" s="2" t="s">
        <v>1274</v>
      </c>
      <c r="E552" s="2" t="s">
        <v>1275</v>
      </c>
      <c r="F552" s="2" t="s">
        <v>1330</v>
      </c>
      <c r="G552" s="2" t="s">
        <v>1358</v>
      </c>
      <c r="P552" s="2" t="s">
        <v>1323</v>
      </c>
      <c r="Q552" s="2" t="s">
        <v>1325</v>
      </c>
      <c r="R552" s="2">
        <v>0</v>
      </c>
      <c r="S552" s="2" t="s">
        <v>1275</v>
      </c>
      <c r="T552" s="2">
        <v>3</v>
      </c>
      <c r="U552" s="5">
        <v>12142</v>
      </c>
      <c r="BB552" s="2" t="s">
        <v>1443</v>
      </c>
      <c r="BC552" s="2" t="s">
        <v>1442</v>
      </c>
    </row>
    <row r="553" spans="1:56" x14ac:dyDescent="0.3">
      <c r="A553" s="2" t="s">
        <v>903</v>
      </c>
      <c r="B553" s="2" t="s">
        <v>194</v>
      </c>
      <c r="C553" s="2" t="s">
        <v>195</v>
      </c>
      <c r="D553" s="2" t="s">
        <v>199</v>
      </c>
      <c r="E553" s="2" t="s">
        <v>326</v>
      </c>
      <c r="F553" s="2" t="s">
        <v>1654</v>
      </c>
      <c r="G553" s="2" t="s">
        <v>326</v>
      </c>
      <c r="P553" s="2" t="s">
        <v>1321</v>
      </c>
      <c r="Q553" s="2" t="s">
        <v>1321</v>
      </c>
      <c r="R553" s="2">
        <v>4</v>
      </c>
      <c r="S553" s="2" t="s">
        <v>199</v>
      </c>
      <c r="T553" s="2">
        <v>3</v>
      </c>
      <c r="U553" s="5">
        <v>101409</v>
      </c>
      <c r="AN553" s="5">
        <v>8340</v>
      </c>
      <c r="AO553" s="5">
        <v>8796</v>
      </c>
      <c r="AP553" s="2" t="s">
        <v>1472</v>
      </c>
      <c r="AQ553" s="2">
        <v>2</v>
      </c>
      <c r="AR553" s="2" t="s">
        <v>1474</v>
      </c>
      <c r="AS553" s="9">
        <v>8162186.0700000003</v>
      </c>
      <c r="AT553" s="9">
        <v>6938575.29</v>
      </c>
      <c r="AU553" s="9">
        <f>AS553/119313</f>
        <v>68.409863719795837</v>
      </c>
      <c r="AV553" s="9">
        <f>AT553/119313</f>
        <v>58.154394659425208</v>
      </c>
      <c r="AW553" s="10">
        <v>7.3999999999999996E-2</v>
      </c>
      <c r="AX553" s="10">
        <v>6.1600000000000002E-2</v>
      </c>
      <c r="AY553" s="2" t="s">
        <v>1442</v>
      </c>
      <c r="AZ553" s="2" t="s">
        <v>1653</v>
      </c>
      <c r="BA553" s="2">
        <v>6</v>
      </c>
      <c r="BB553" s="2" t="s">
        <v>1443</v>
      </c>
      <c r="BC553" s="2" t="s">
        <v>1443</v>
      </c>
      <c r="BD553" s="2" t="s">
        <v>1443</v>
      </c>
    </row>
    <row r="554" spans="1:56" x14ac:dyDescent="0.3">
      <c r="A554" s="2" t="s">
        <v>843</v>
      </c>
      <c r="B554" s="2" t="s">
        <v>108</v>
      </c>
      <c r="C554" s="2" t="s">
        <v>323</v>
      </c>
      <c r="D554" s="2" t="s">
        <v>1299</v>
      </c>
      <c r="E554" s="2" t="s">
        <v>1299</v>
      </c>
      <c r="F554" s="2" t="s">
        <v>614</v>
      </c>
      <c r="G554" s="2" t="s">
        <v>1356</v>
      </c>
      <c r="P554" s="2">
        <v>5</v>
      </c>
      <c r="Q554" s="2">
        <v>5</v>
      </c>
      <c r="R554" s="2">
        <v>0</v>
      </c>
      <c r="S554" s="2" t="s">
        <v>1299</v>
      </c>
      <c r="T554" s="2">
        <v>5</v>
      </c>
      <c r="U554" s="5">
        <v>425</v>
      </c>
      <c r="BB554" s="2" t="s">
        <v>1443</v>
      </c>
      <c r="BC554" s="2" t="s">
        <v>1442</v>
      </c>
    </row>
    <row r="555" spans="1:56" x14ac:dyDescent="0.3">
      <c r="A555" s="2" t="s">
        <v>1031</v>
      </c>
      <c r="B555" s="2" t="s">
        <v>194</v>
      </c>
      <c r="C555" s="2" t="s">
        <v>231</v>
      </c>
      <c r="D555" s="2" t="s">
        <v>242</v>
      </c>
      <c r="E555" s="2" t="s">
        <v>590</v>
      </c>
      <c r="F555" s="2" t="s">
        <v>590</v>
      </c>
      <c r="G555" s="2" t="s">
        <v>590</v>
      </c>
      <c r="P555" s="2" t="s">
        <v>1322</v>
      </c>
      <c r="Q555" s="2" t="s">
        <v>1323</v>
      </c>
      <c r="R555" s="2">
        <v>3</v>
      </c>
      <c r="S555" s="2" t="s">
        <v>242</v>
      </c>
      <c r="T555" s="2">
        <v>3</v>
      </c>
      <c r="U555" s="5">
        <v>31808</v>
      </c>
      <c r="BB555" s="2" t="s">
        <v>1443</v>
      </c>
      <c r="BC555" s="2" t="s">
        <v>1442</v>
      </c>
    </row>
    <row r="556" spans="1:56" x14ac:dyDescent="0.3">
      <c r="A556" s="2" t="s">
        <v>989</v>
      </c>
      <c r="B556" s="2" t="s">
        <v>194</v>
      </c>
      <c r="C556" s="2" t="s">
        <v>231</v>
      </c>
      <c r="D556" s="2" t="s">
        <v>242</v>
      </c>
      <c r="E556" s="2" t="s">
        <v>1282</v>
      </c>
      <c r="F556" s="2" t="s">
        <v>453</v>
      </c>
      <c r="G556" s="2" t="s">
        <v>1282</v>
      </c>
      <c r="P556" s="2" t="s">
        <v>1321</v>
      </c>
      <c r="Q556" s="2" t="s">
        <v>1325</v>
      </c>
      <c r="R556" s="2">
        <v>0</v>
      </c>
      <c r="S556" s="2" t="s">
        <v>242</v>
      </c>
      <c r="T556" s="2">
        <v>3</v>
      </c>
      <c r="U556" s="5">
        <v>52524</v>
      </c>
      <c r="BB556" s="2" t="s">
        <v>1443</v>
      </c>
      <c r="BC556" s="2" t="s">
        <v>1442</v>
      </c>
    </row>
    <row r="557" spans="1:56" x14ac:dyDescent="0.3">
      <c r="A557" s="2" t="s">
        <v>1066</v>
      </c>
      <c r="B557" s="2" t="s">
        <v>194</v>
      </c>
      <c r="C557" s="2" t="s">
        <v>249</v>
      </c>
      <c r="D557" s="2" t="s">
        <v>254</v>
      </c>
      <c r="E557" s="2" t="s">
        <v>331</v>
      </c>
      <c r="F557" s="2" t="s">
        <v>259</v>
      </c>
      <c r="G557" s="2" t="s">
        <v>1351</v>
      </c>
      <c r="H557"/>
      <c r="P557" s="2" t="s">
        <v>1318</v>
      </c>
      <c r="Q557" s="2" t="s">
        <v>1321</v>
      </c>
      <c r="R557" s="2">
        <v>5</v>
      </c>
      <c r="S557" s="2" t="s">
        <v>254</v>
      </c>
      <c r="T557" s="2">
        <v>3</v>
      </c>
      <c r="U557" s="5">
        <v>177941</v>
      </c>
      <c r="AZ557" s="2">
        <v>2008</v>
      </c>
      <c r="BA557" s="2">
        <v>4</v>
      </c>
      <c r="BB557" s="2" t="s">
        <v>1443</v>
      </c>
      <c r="BC557" s="2" t="s">
        <v>1442</v>
      </c>
      <c r="BD557" s="2" t="s">
        <v>1443</v>
      </c>
    </row>
    <row r="558" spans="1:56" x14ac:dyDescent="0.3">
      <c r="A558" s="2" t="s">
        <v>1081</v>
      </c>
      <c r="B558" s="2" t="s">
        <v>194</v>
      </c>
      <c r="C558" s="2" t="s">
        <v>249</v>
      </c>
      <c r="D558" s="2" t="s">
        <v>254</v>
      </c>
      <c r="E558" s="2" t="s">
        <v>331</v>
      </c>
      <c r="F558" s="2" t="s">
        <v>331</v>
      </c>
      <c r="G558" s="2" t="s">
        <v>1351</v>
      </c>
      <c r="H558"/>
      <c r="P558" s="2" t="s">
        <v>1318</v>
      </c>
      <c r="Q558" s="2" t="s">
        <v>1321</v>
      </c>
      <c r="R558" s="2">
        <v>5</v>
      </c>
      <c r="S558" s="2" t="s">
        <v>254</v>
      </c>
      <c r="T558" s="2">
        <v>3</v>
      </c>
      <c r="U558" s="5">
        <v>177941</v>
      </c>
      <c r="AZ558" s="2">
        <v>2016</v>
      </c>
      <c r="BA558" s="2">
        <v>4</v>
      </c>
      <c r="BB558" s="2" t="s">
        <v>1443</v>
      </c>
      <c r="BC558" s="2" t="s">
        <v>1442</v>
      </c>
      <c r="BD558" s="12" t="s">
        <v>1443</v>
      </c>
    </row>
    <row r="559" spans="1:56" x14ac:dyDescent="0.3">
      <c r="A559" s="2" t="s">
        <v>815</v>
      </c>
      <c r="B559" s="2" t="s">
        <v>111</v>
      </c>
      <c r="C559" s="2" t="s">
        <v>130</v>
      </c>
      <c r="D559" s="2" t="s">
        <v>147</v>
      </c>
      <c r="E559" s="2" t="s">
        <v>322</v>
      </c>
      <c r="F559" s="3" t="s">
        <v>343</v>
      </c>
      <c r="G559" s="3" t="s">
        <v>322</v>
      </c>
      <c r="P559" s="2" t="s">
        <v>1321</v>
      </c>
      <c r="Q559" s="2" t="s">
        <v>1321</v>
      </c>
      <c r="R559" s="2">
        <v>5</v>
      </c>
      <c r="S559" s="2" t="s">
        <v>147</v>
      </c>
      <c r="T559" s="2">
        <v>3</v>
      </c>
      <c r="U559" s="5">
        <v>116322</v>
      </c>
      <c r="BB559" s="2" t="s">
        <v>1443</v>
      </c>
      <c r="BC559" s="2" t="s">
        <v>1442</v>
      </c>
    </row>
    <row r="560" spans="1:56" x14ac:dyDescent="0.3">
      <c r="A560" s="2" t="s">
        <v>822</v>
      </c>
      <c r="B560" s="2" t="s">
        <v>111</v>
      </c>
      <c r="C560" s="2" t="s">
        <v>130</v>
      </c>
      <c r="D560" s="2" t="s">
        <v>147</v>
      </c>
      <c r="E560" s="2" t="s">
        <v>322</v>
      </c>
      <c r="F560" s="2" t="s">
        <v>322</v>
      </c>
      <c r="G560" s="2" t="s">
        <v>322</v>
      </c>
      <c r="P560" s="2" t="s">
        <v>1321</v>
      </c>
      <c r="Q560" s="2" t="s">
        <v>1321</v>
      </c>
      <c r="R560" s="2">
        <v>5</v>
      </c>
      <c r="S560" s="2" t="s">
        <v>147</v>
      </c>
      <c r="T560" s="2">
        <v>3</v>
      </c>
      <c r="U560" s="5">
        <v>116322</v>
      </c>
      <c r="BB560" s="2" t="s">
        <v>1443</v>
      </c>
      <c r="BC560" s="2" t="s">
        <v>1442</v>
      </c>
      <c r="BD560" s="2" t="s">
        <v>1443</v>
      </c>
    </row>
    <row r="561" spans="1:56" x14ac:dyDescent="0.3">
      <c r="A561" s="2" t="s">
        <v>904</v>
      </c>
      <c r="B561" s="2" t="s">
        <v>194</v>
      </c>
      <c r="C561" s="2" t="s">
        <v>195</v>
      </c>
      <c r="D561" s="2" t="s">
        <v>204</v>
      </c>
      <c r="E561" s="2" t="s">
        <v>208</v>
      </c>
      <c r="F561" s="2" t="s">
        <v>208</v>
      </c>
      <c r="G561" s="2" t="s">
        <v>208</v>
      </c>
      <c r="P561" s="2" t="s">
        <v>1321</v>
      </c>
      <c r="Q561" s="2" t="s">
        <v>1321</v>
      </c>
      <c r="R561" s="2">
        <v>5</v>
      </c>
      <c r="S561" s="2" t="s">
        <v>204</v>
      </c>
      <c r="T561" s="2">
        <v>3</v>
      </c>
      <c r="U561" s="5">
        <v>147886</v>
      </c>
      <c r="AZ561" s="2">
        <v>2008</v>
      </c>
      <c r="BA561" s="2">
        <v>4</v>
      </c>
      <c r="BB561" s="2" t="s">
        <v>1443</v>
      </c>
      <c r="BC561" s="2" t="s">
        <v>1442</v>
      </c>
      <c r="BD561" s="2" t="s">
        <v>1443</v>
      </c>
    </row>
    <row r="562" spans="1:56" x14ac:dyDescent="0.3">
      <c r="A562" s="2" t="s">
        <v>905</v>
      </c>
      <c r="B562" s="2" t="s">
        <v>194</v>
      </c>
      <c r="C562" s="2" t="s">
        <v>195</v>
      </c>
      <c r="D562" s="2" t="s">
        <v>200</v>
      </c>
      <c r="E562" s="2" t="s">
        <v>209</v>
      </c>
      <c r="F562" s="2" t="s">
        <v>209</v>
      </c>
      <c r="G562" s="2" t="s">
        <v>1357</v>
      </c>
      <c r="P562" s="2" t="s">
        <v>1321</v>
      </c>
      <c r="Q562" s="2" t="s">
        <v>1322</v>
      </c>
      <c r="R562" s="2">
        <v>5</v>
      </c>
      <c r="S562" s="2" t="s">
        <v>200</v>
      </c>
      <c r="T562" s="2">
        <v>3</v>
      </c>
      <c r="U562" s="5">
        <v>92320</v>
      </c>
      <c r="AZ562" s="2">
        <v>2000</v>
      </c>
      <c r="BA562" s="2">
        <v>4</v>
      </c>
      <c r="BB562" s="2" t="s">
        <v>1443</v>
      </c>
      <c r="BC562" s="2" t="s">
        <v>1442</v>
      </c>
      <c r="BD562" s="2" t="s">
        <v>1443</v>
      </c>
    </row>
    <row r="563" spans="1:56" x14ac:dyDescent="0.3">
      <c r="A563" s="2" t="s">
        <v>1036</v>
      </c>
      <c r="B563" s="2" t="s">
        <v>194</v>
      </c>
      <c r="C563" s="2" t="s">
        <v>231</v>
      </c>
      <c r="D563" s="2" t="s">
        <v>1274</v>
      </c>
      <c r="E563" s="2" t="s">
        <v>458</v>
      </c>
      <c r="F563" s="2" t="s">
        <v>1517</v>
      </c>
      <c r="G563" s="2" t="s">
        <v>247</v>
      </c>
      <c r="P563" s="2" t="s">
        <v>1322</v>
      </c>
      <c r="Q563" s="2" t="s">
        <v>1323</v>
      </c>
      <c r="R563" s="2">
        <v>2</v>
      </c>
      <c r="S563" s="2" t="s">
        <v>458</v>
      </c>
      <c r="T563" s="2">
        <v>3</v>
      </c>
      <c r="U563" s="5">
        <v>22718</v>
      </c>
      <c r="AZ563" s="2">
        <v>2012</v>
      </c>
      <c r="BA563" s="2">
        <v>4</v>
      </c>
      <c r="BB563" s="2" t="s">
        <v>1443</v>
      </c>
      <c r="BC563" s="2" t="s">
        <v>1477</v>
      </c>
    </row>
    <row r="564" spans="1:56" x14ac:dyDescent="0.3">
      <c r="A564" s="2" t="s">
        <v>825</v>
      </c>
      <c r="B564" s="2" t="s">
        <v>111</v>
      </c>
      <c r="C564" s="2" t="s">
        <v>130</v>
      </c>
      <c r="D564" s="2" t="s">
        <v>147</v>
      </c>
      <c r="E564" s="2" t="s">
        <v>160</v>
      </c>
      <c r="F564" s="3" t="s">
        <v>160</v>
      </c>
      <c r="G564" s="3" t="s">
        <v>160</v>
      </c>
      <c r="P564" s="2" t="s">
        <v>1322</v>
      </c>
      <c r="Q564" s="2" t="s">
        <v>1322</v>
      </c>
      <c r="R564" s="2">
        <v>6</v>
      </c>
      <c r="S564" s="2" t="s">
        <v>134</v>
      </c>
      <c r="T564" s="2">
        <v>3</v>
      </c>
      <c r="U564" s="5">
        <v>129670</v>
      </c>
      <c r="AZ564" s="2" t="s">
        <v>1428</v>
      </c>
      <c r="BA564" s="2">
        <v>12</v>
      </c>
      <c r="BB564" s="2" t="s">
        <v>1443</v>
      </c>
      <c r="BC564" s="2" t="s">
        <v>1442</v>
      </c>
      <c r="BD564" s="2" t="s">
        <v>1443</v>
      </c>
    </row>
    <row r="565" spans="1:56" x14ac:dyDescent="0.3">
      <c r="A565" s="2" t="s">
        <v>707</v>
      </c>
      <c r="B565" s="2" t="s">
        <v>111</v>
      </c>
      <c r="C565" s="2" t="s">
        <v>112</v>
      </c>
      <c r="D565" s="2" t="s">
        <v>117</v>
      </c>
      <c r="E565" s="2" t="s">
        <v>117</v>
      </c>
      <c r="F565" s="3" t="s">
        <v>1748</v>
      </c>
      <c r="G565" s="3" t="s">
        <v>117</v>
      </c>
      <c r="P565" s="2" t="s">
        <v>1320</v>
      </c>
      <c r="Q565" s="2" t="s">
        <v>1319</v>
      </c>
      <c r="R565" s="2">
        <v>7</v>
      </c>
      <c r="S565" s="2" t="s">
        <v>117</v>
      </c>
      <c r="T565" s="2">
        <v>1</v>
      </c>
      <c r="U565" s="5">
        <v>1236455</v>
      </c>
      <c r="AN565" s="5">
        <v>945</v>
      </c>
      <c r="AO565" s="5">
        <v>5705</v>
      </c>
      <c r="AP565" s="2" t="s">
        <v>1458</v>
      </c>
      <c r="AQ565" s="2">
        <v>3</v>
      </c>
      <c r="AR565" s="2" t="s">
        <v>1474</v>
      </c>
      <c r="AS565" s="9">
        <v>36122724</v>
      </c>
      <c r="AT565" s="9">
        <v>40141816</v>
      </c>
      <c r="AU565" s="9">
        <f>AS565/348738</f>
        <v>103.58126731242365</v>
      </c>
      <c r="AV565" s="9">
        <f>AT565/348738</f>
        <v>115.10594199657049</v>
      </c>
      <c r="AW565" s="10" t="s">
        <v>1336</v>
      </c>
      <c r="AX565" s="10" t="s">
        <v>1336</v>
      </c>
      <c r="AY565" s="2" t="s">
        <v>1442</v>
      </c>
      <c r="AZ565" s="2" t="s">
        <v>1415</v>
      </c>
      <c r="BA565" s="2">
        <v>20</v>
      </c>
      <c r="BB565" s="2" t="s">
        <v>1443</v>
      </c>
      <c r="BC565" s="2" t="s">
        <v>1443</v>
      </c>
      <c r="BD565" s="2" t="s">
        <v>1443</v>
      </c>
    </row>
    <row r="566" spans="1:56" x14ac:dyDescent="0.3">
      <c r="A566" s="2" t="s">
        <v>709</v>
      </c>
      <c r="B566" s="2" t="s">
        <v>111</v>
      </c>
      <c r="C566" s="2" t="s">
        <v>112</v>
      </c>
      <c r="D566" s="2" t="s">
        <v>117</v>
      </c>
      <c r="E566" s="2" t="s">
        <v>117</v>
      </c>
      <c r="F566" s="2" t="s">
        <v>467</v>
      </c>
      <c r="G566" s="2" t="s">
        <v>117</v>
      </c>
      <c r="P566" s="2" t="s">
        <v>1320</v>
      </c>
      <c r="Q566" s="2" t="s">
        <v>1319</v>
      </c>
      <c r="R566" s="2">
        <v>7</v>
      </c>
      <c r="S566" s="2" t="s">
        <v>117</v>
      </c>
      <c r="T566" s="2">
        <v>1</v>
      </c>
      <c r="U566" s="5">
        <v>1236455</v>
      </c>
      <c r="AN566" s="5">
        <v>74</v>
      </c>
      <c r="AO566" s="5">
        <v>71</v>
      </c>
      <c r="AP566" s="2" t="s">
        <v>1460</v>
      </c>
      <c r="AQ566" s="2">
        <v>0</v>
      </c>
      <c r="AR566" s="2" t="s">
        <v>1459</v>
      </c>
      <c r="AS566" s="9" t="s">
        <v>1336</v>
      </c>
      <c r="AT566" s="9" t="s">
        <v>1336</v>
      </c>
      <c r="AU566" s="9" t="s">
        <v>1336</v>
      </c>
      <c r="AV566" s="9" t="s">
        <v>1336</v>
      </c>
      <c r="AW566" s="9" t="s">
        <v>1336</v>
      </c>
      <c r="AX566" s="9" t="s">
        <v>1336</v>
      </c>
      <c r="AY566" s="2" t="s">
        <v>1442</v>
      </c>
      <c r="AZ566" s="1" t="s">
        <v>1624</v>
      </c>
      <c r="BA566" s="2">
        <v>2</v>
      </c>
      <c r="BB566" s="2" t="s">
        <v>1443</v>
      </c>
      <c r="BC566" s="2" t="s">
        <v>1443</v>
      </c>
      <c r="BD566" s="2" t="s">
        <v>1443</v>
      </c>
    </row>
    <row r="567" spans="1:56" x14ac:dyDescent="0.3">
      <c r="A567" s="2" t="s">
        <v>719</v>
      </c>
      <c r="B567" s="2" t="s">
        <v>111</v>
      </c>
      <c r="C567" s="2" t="s">
        <v>112</v>
      </c>
      <c r="D567" s="2" t="s">
        <v>117</v>
      </c>
      <c r="E567" s="2" t="s">
        <v>117</v>
      </c>
      <c r="F567" s="3" t="s">
        <v>1750</v>
      </c>
      <c r="G567" s="3" t="s">
        <v>117</v>
      </c>
      <c r="P567" s="2" t="s">
        <v>1320</v>
      </c>
      <c r="Q567" s="2" t="s">
        <v>1319</v>
      </c>
      <c r="R567" s="2">
        <v>7</v>
      </c>
      <c r="S567" s="2" t="s">
        <v>117</v>
      </c>
      <c r="T567" s="2">
        <v>1</v>
      </c>
      <c r="U567" s="5">
        <v>1236455</v>
      </c>
      <c r="AN567" s="5">
        <v>9133</v>
      </c>
      <c r="AO567" s="5">
        <v>5300</v>
      </c>
      <c r="AP567" s="2" t="s">
        <v>1472</v>
      </c>
      <c r="AQ567" s="2">
        <v>0</v>
      </c>
      <c r="AR567" s="2" t="s">
        <v>1474</v>
      </c>
      <c r="AS567" s="9">
        <v>121626252</v>
      </c>
      <c r="AT567" s="9">
        <v>71388719.420000002</v>
      </c>
      <c r="AU567" s="9">
        <f>AS567/321181</f>
        <v>378.68445518259176</v>
      </c>
      <c r="AV567" s="9">
        <f>AT567/321181</f>
        <v>222.26943505375473</v>
      </c>
      <c r="AW567" s="10">
        <v>0.30499999999999999</v>
      </c>
      <c r="AX567" s="10">
        <v>0.28210000000000002</v>
      </c>
      <c r="AY567" s="2" t="s">
        <v>1443</v>
      </c>
      <c r="AZ567" s="2" t="s">
        <v>1430</v>
      </c>
      <c r="BA567" s="2">
        <v>20</v>
      </c>
      <c r="BB567" s="2" t="s">
        <v>1443</v>
      </c>
      <c r="BC567" s="2" t="s">
        <v>1442</v>
      </c>
      <c r="BD567" s="2" t="s">
        <v>1443</v>
      </c>
    </row>
    <row r="568" spans="1:56" x14ac:dyDescent="0.3">
      <c r="A568" s="2" t="s">
        <v>721</v>
      </c>
      <c r="B568" s="2" t="s">
        <v>111</v>
      </c>
      <c r="C568" s="2" t="s">
        <v>112</v>
      </c>
      <c r="D568" s="2" t="s">
        <v>117</v>
      </c>
      <c r="E568" s="2" t="s">
        <v>117</v>
      </c>
      <c r="F568" s="2" t="s">
        <v>129</v>
      </c>
      <c r="G568" s="2" t="s">
        <v>117</v>
      </c>
      <c r="P568" s="2" t="s">
        <v>1320</v>
      </c>
      <c r="Q568" s="2" t="s">
        <v>1319</v>
      </c>
      <c r="R568" s="2">
        <v>7</v>
      </c>
      <c r="S568" s="2" t="s">
        <v>117</v>
      </c>
      <c r="T568" s="2">
        <v>1</v>
      </c>
      <c r="U568" s="5">
        <v>1236455</v>
      </c>
      <c r="AN568" s="5">
        <v>1624</v>
      </c>
      <c r="AO568" s="5">
        <v>1624</v>
      </c>
      <c r="AP568" s="2" t="s">
        <v>1472</v>
      </c>
      <c r="AQ568" s="2">
        <v>1</v>
      </c>
      <c r="AR568" s="2" t="s">
        <v>1474</v>
      </c>
      <c r="AY568" s="2" t="s">
        <v>1442</v>
      </c>
      <c r="AZ568" s="2" t="s">
        <v>1658</v>
      </c>
      <c r="BA568" s="2">
        <v>2</v>
      </c>
      <c r="BB568" s="2" t="s">
        <v>1443</v>
      </c>
      <c r="BC568" s="2" t="s">
        <v>1443</v>
      </c>
      <c r="BD568" s="2" t="s">
        <v>1443</v>
      </c>
    </row>
    <row r="569" spans="1:56" x14ac:dyDescent="0.3">
      <c r="A569" s="2" t="s">
        <v>722</v>
      </c>
      <c r="B569" s="2" t="s">
        <v>111</v>
      </c>
      <c r="C569" s="2" t="s">
        <v>112</v>
      </c>
      <c r="D569" s="2" t="s">
        <v>117</v>
      </c>
      <c r="E569" s="2" t="s">
        <v>117</v>
      </c>
      <c r="F569" s="3" t="s">
        <v>1690</v>
      </c>
      <c r="G569" s="3" t="s">
        <v>117</v>
      </c>
      <c r="P569" s="2" t="s">
        <v>1320</v>
      </c>
      <c r="Q569" s="2" t="s">
        <v>1319</v>
      </c>
      <c r="R569" s="2">
        <v>7</v>
      </c>
      <c r="S569" s="2" t="s">
        <v>117</v>
      </c>
      <c r="T569" s="2">
        <v>1</v>
      </c>
      <c r="U569" s="5">
        <v>1236455</v>
      </c>
      <c r="AN569" s="5">
        <v>3612</v>
      </c>
      <c r="AO569" s="5">
        <v>2937</v>
      </c>
      <c r="AP569" s="2" t="s">
        <v>1458</v>
      </c>
      <c r="AQ569" s="2">
        <v>5</v>
      </c>
      <c r="AR569" s="2" t="s">
        <v>1459</v>
      </c>
      <c r="AS569" s="9">
        <v>13443549.439999999</v>
      </c>
      <c r="AT569" s="9">
        <v>14644758.949999999</v>
      </c>
      <c r="AU569" s="9">
        <f>AS569/453914</f>
        <v>29.61695263860555</v>
      </c>
      <c r="AV569" s="9">
        <f>AT569/453914</f>
        <v>32.263289852262758</v>
      </c>
      <c r="AW569" s="10">
        <v>6.6500000000000004E-2</v>
      </c>
      <c r="AX569" s="10">
        <v>8.5099999999999995E-2</v>
      </c>
      <c r="AY569" s="2" t="s">
        <v>1442</v>
      </c>
      <c r="AZ569" s="2" t="s">
        <v>1662</v>
      </c>
      <c r="BA569" s="2">
        <v>19</v>
      </c>
      <c r="BB569" s="2" t="s">
        <v>1443</v>
      </c>
      <c r="BC569" s="2" t="s">
        <v>1443</v>
      </c>
      <c r="BD569" s="2" t="s">
        <v>1443</v>
      </c>
    </row>
    <row r="570" spans="1:56" x14ac:dyDescent="0.3">
      <c r="A570" s="2" t="s">
        <v>723</v>
      </c>
      <c r="B570" s="2" t="s">
        <v>111</v>
      </c>
      <c r="C570" s="2" t="s">
        <v>112</v>
      </c>
      <c r="D570" s="2" t="s">
        <v>117</v>
      </c>
      <c r="E570" s="2" t="s">
        <v>117</v>
      </c>
      <c r="F570" s="3" t="s">
        <v>1746</v>
      </c>
      <c r="G570" s="3" t="s">
        <v>117</v>
      </c>
      <c r="P570" s="2" t="s">
        <v>1320</v>
      </c>
      <c r="Q570" s="2" t="s">
        <v>1319</v>
      </c>
      <c r="R570" s="2">
        <v>7</v>
      </c>
      <c r="S570" s="2" t="s">
        <v>117</v>
      </c>
      <c r="T570" s="2">
        <v>1</v>
      </c>
      <c r="U570" s="5">
        <v>1236455</v>
      </c>
      <c r="AN570" s="5">
        <v>34</v>
      </c>
      <c r="AO570" s="5">
        <v>2529</v>
      </c>
      <c r="AP570" s="2" t="s">
        <v>1460</v>
      </c>
      <c r="AQ570" s="2">
        <v>4</v>
      </c>
      <c r="AR570" s="2" t="s">
        <v>1459</v>
      </c>
      <c r="AS570" s="9">
        <v>120959456</v>
      </c>
      <c r="AT570" s="9">
        <v>115221170.04000001</v>
      </c>
      <c r="AU570" s="9">
        <f>AS570/292304</f>
        <v>413.81389238600906</v>
      </c>
      <c r="AV570" s="9">
        <f>AT570/292304</f>
        <v>394.18266612841427</v>
      </c>
      <c r="AW570" s="10">
        <v>0.64749999999999996</v>
      </c>
      <c r="AX570" s="10">
        <v>0.51229999999999998</v>
      </c>
      <c r="AY570" s="2" t="s">
        <v>1443</v>
      </c>
      <c r="AZ570" s="2" t="s">
        <v>1529</v>
      </c>
      <c r="BA570" s="2">
        <v>30</v>
      </c>
      <c r="BB570" s="2" t="s">
        <v>1443</v>
      </c>
      <c r="BC570" s="2" t="s">
        <v>1477</v>
      </c>
      <c r="BD570" s="2" t="s">
        <v>1336</v>
      </c>
    </row>
    <row r="571" spans="1:56" x14ac:dyDescent="0.3">
      <c r="A571" s="2" t="s">
        <v>910</v>
      </c>
      <c r="B571" s="2" t="s">
        <v>111</v>
      </c>
      <c r="C571" s="2" t="s">
        <v>210</v>
      </c>
      <c r="D571" s="2" t="s">
        <v>1249</v>
      </c>
      <c r="E571" s="2" t="s">
        <v>1249</v>
      </c>
      <c r="F571" s="2" t="s">
        <v>213</v>
      </c>
      <c r="G571" s="2" t="s">
        <v>1249</v>
      </c>
      <c r="P571" s="2" t="s">
        <v>1318</v>
      </c>
      <c r="Q571" s="2" t="s">
        <v>1318</v>
      </c>
      <c r="R571" s="2">
        <v>5</v>
      </c>
      <c r="S571" s="2" t="s">
        <v>219</v>
      </c>
      <c r="T571" s="2">
        <v>2</v>
      </c>
      <c r="U571" s="5">
        <v>329230</v>
      </c>
      <c r="AZ571" s="2">
        <v>2000</v>
      </c>
      <c r="BA571" s="2">
        <v>4</v>
      </c>
      <c r="BB571" s="2" t="s">
        <v>1443</v>
      </c>
      <c r="BC571" s="2" t="s">
        <v>1442</v>
      </c>
    </row>
    <row r="572" spans="1:56" x14ac:dyDescent="0.3">
      <c r="A572" s="2" t="s">
        <v>925</v>
      </c>
      <c r="B572" s="2" t="s">
        <v>111</v>
      </c>
      <c r="C572" s="2" t="s">
        <v>210</v>
      </c>
      <c r="D572" s="2" t="s">
        <v>1249</v>
      </c>
      <c r="E572" s="2" t="s">
        <v>1249</v>
      </c>
      <c r="F572" s="2" t="s">
        <v>387</v>
      </c>
      <c r="G572" s="2" t="s">
        <v>1249</v>
      </c>
      <c r="P572" s="2" t="s">
        <v>1318</v>
      </c>
      <c r="Q572" s="2" t="s">
        <v>1318</v>
      </c>
      <c r="R572" s="2">
        <v>5</v>
      </c>
      <c r="S572" s="2" t="s">
        <v>219</v>
      </c>
      <c r="T572" s="2">
        <v>2</v>
      </c>
      <c r="U572" s="5">
        <v>329230</v>
      </c>
      <c r="BB572" s="2" t="s">
        <v>1443</v>
      </c>
      <c r="BC572" s="2" t="s">
        <v>1442</v>
      </c>
    </row>
    <row r="573" spans="1:56" x14ac:dyDescent="0.3">
      <c r="A573" s="2" t="s">
        <v>935</v>
      </c>
      <c r="B573" s="2" t="s">
        <v>111</v>
      </c>
      <c r="C573" s="2" t="s">
        <v>210</v>
      </c>
      <c r="D573" s="2" t="s">
        <v>1249</v>
      </c>
      <c r="E573" s="2" t="s">
        <v>1249</v>
      </c>
      <c r="F573" s="2" t="s">
        <v>222</v>
      </c>
      <c r="G573" s="2" t="s">
        <v>1249</v>
      </c>
      <c r="P573" s="2" t="s">
        <v>1318</v>
      </c>
      <c r="Q573" s="2" t="s">
        <v>1318</v>
      </c>
      <c r="R573" s="2">
        <v>5</v>
      </c>
      <c r="S573" s="2" t="s">
        <v>219</v>
      </c>
      <c r="T573" s="2">
        <v>2</v>
      </c>
      <c r="U573" s="5">
        <v>329230</v>
      </c>
      <c r="AZ573" s="2" t="s">
        <v>1413</v>
      </c>
      <c r="BA573" s="2">
        <v>28</v>
      </c>
      <c r="BB573" s="2" t="s">
        <v>1443</v>
      </c>
      <c r="BC573" s="2" t="s">
        <v>1442</v>
      </c>
      <c r="BD573" s="2" t="s">
        <v>1443</v>
      </c>
    </row>
  </sheetData>
  <autoFilter ref="A1:BE1" xr:uid="{3AB4F4BD-458A-49A3-B6A2-7A472D497C67}">
    <sortState xmlns:xlrd2="http://schemas.microsoft.com/office/spreadsheetml/2017/richdata2" ref="A2:BE573">
      <sortCondition ref="G1"/>
    </sortState>
  </autoFilter>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BF921-B66B-479E-984F-B05131C2AD28}">
  <dimension ref="A1:C93"/>
  <sheetViews>
    <sheetView topLeftCell="A4" zoomScale="70" zoomScaleNormal="70" workbookViewId="0">
      <selection activeCell="B61" sqref="B61"/>
    </sheetView>
  </sheetViews>
  <sheetFormatPr defaultRowHeight="14.4" x14ac:dyDescent="0.3"/>
  <cols>
    <col min="1" max="1" width="76.109375" bestFit="1" customWidth="1"/>
    <col min="2" max="2" width="255.6640625" customWidth="1"/>
    <col min="3" max="3" width="14" bestFit="1" customWidth="1"/>
  </cols>
  <sheetData>
    <row r="1" spans="1:3" x14ac:dyDescent="0.3">
      <c r="A1" s="4" t="s">
        <v>525</v>
      </c>
      <c r="B1" s="4" t="s">
        <v>36</v>
      </c>
      <c r="C1" s="4" t="s">
        <v>1482</v>
      </c>
    </row>
    <row r="2" spans="1:3" x14ac:dyDescent="0.3">
      <c r="A2" t="s">
        <v>526</v>
      </c>
      <c r="B2" t="s">
        <v>527</v>
      </c>
    </row>
    <row r="3" spans="1:3" x14ac:dyDescent="0.3">
      <c r="A3" t="s">
        <v>1604</v>
      </c>
      <c r="B3" t="s">
        <v>1605</v>
      </c>
    </row>
    <row r="4" spans="1:3" x14ac:dyDescent="0.3">
      <c r="A4" t="s">
        <v>1445</v>
      </c>
      <c r="B4" s="11" t="s">
        <v>1444</v>
      </c>
    </row>
    <row r="5" spans="1:3" x14ac:dyDescent="0.3">
      <c r="A5" t="s">
        <v>1446</v>
      </c>
      <c r="B5" t="s">
        <v>1447</v>
      </c>
    </row>
    <row r="6" spans="1:3" x14ac:dyDescent="0.3">
      <c r="A6" t="s">
        <v>1448</v>
      </c>
      <c r="B6" s="11" t="s">
        <v>1449</v>
      </c>
    </row>
    <row r="7" spans="1:3" x14ac:dyDescent="0.3">
      <c r="A7" t="s">
        <v>1451</v>
      </c>
      <c r="B7" t="s">
        <v>1450</v>
      </c>
    </row>
    <row r="8" spans="1:3" x14ac:dyDescent="0.3">
      <c r="A8" t="s">
        <v>1453</v>
      </c>
      <c r="B8" t="s">
        <v>1452</v>
      </c>
    </row>
    <row r="9" spans="1:3" x14ac:dyDescent="0.3">
      <c r="A9" t="s">
        <v>1455</v>
      </c>
      <c r="B9" t="s">
        <v>1454</v>
      </c>
    </row>
    <row r="10" spans="1:3" x14ac:dyDescent="0.3">
      <c r="A10" t="s">
        <v>1456</v>
      </c>
      <c r="B10" s="11" t="s">
        <v>1457</v>
      </c>
    </row>
    <row r="11" spans="1:3" x14ac:dyDescent="0.3">
      <c r="A11" t="s">
        <v>1465</v>
      </c>
      <c r="B11" t="s">
        <v>1466</v>
      </c>
    </row>
    <row r="12" spans="1:3" x14ac:dyDescent="0.3">
      <c r="A12" t="s">
        <v>1514</v>
      </c>
      <c r="B12" t="s">
        <v>1513</v>
      </c>
    </row>
    <row r="13" spans="1:3" x14ac:dyDescent="0.3">
      <c r="A13">
        <v>1</v>
      </c>
      <c r="B13" t="s">
        <v>1462</v>
      </c>
    </row>
    <row r="14" spans="1:3" x14ac:dyDescent="0.3">
      <c r="A14">
        <v>2</v>
      </c>
      <c r="B14" t="s">
        <v>1464</v>
      </c>
    </row>
    <row r="15" spans="1:3" x14ac:dyDescent="0.3">
      <c r="A15">
        <v>3</v>
      </c>
      <c r="B15" t="s">
        <v>1469</v>
      </c>
    </row>
    <row r="16" spans="1:3" x14ac:dyDescent="0.3">
      <c r="A16">
        <v>4</v>
      </c>
      <c r="B16" t="s">
        <v>1471</v>
      </c>
    </row>
    <row r="17" spans="1:3" x14ac:dyDescent="0.3">
      <c r="A17">
        <v>5</v>
      </c>
      <c r="B17" t="s">
        <v>1473</v>
      </c>
    </row>
    <row r="18" spans="1:3" x14ac:dyDescent="0.3">
      <c r="A18">
        <v>6</v>
      </c>
      <c r="B18" t="s">
        <v>1475</v>
      </c>
    </row>
    <row r="19" spans="1:3" x14ac:dyDescent="0.3">
      <c r="A19">
        <v>7</v>
      </c>
      <c r="B19" t="s">
        <v>1484</v>
      </c>
      <c r="C19" t="s">
        <v>1483</v>
      </c>
    </row>
    <row r="20" spans="1:3" x14ac:dyDescent="0.3">
      <c r="A20">
        <v>8</v>
      </c>
      <c r="B20" t="s">
        <v>1526</v>
      </c>
    </row>
    <row r="21" spans="1:3" x14ac:dyDescent="0.3">
      <c r="A21">
        <v>9</v>
      </c>
      <c r="B21" t="s">
        <v>1530</v>
      </c>
    </row>
    <row r="22" spans="1:3" x14ac:dyDescent="0.3">
      <c r="A22">
        <v>10</v>
      </c>
      <c r="B22" t="s">
        <v>1481</v>
      </c>
    </row>
    <row r="23" spans="1:3" x14ac:dyDescent="0.3">
      <c r="A23">
        <v>11</v>
      </c>
      <c r="B23" t="s">
        <v>1486</v>
      </c>
    </row>
    <row r="24" spans="1:3" x14ac:dyDescent="0.3">
      <c r="A24">
        <v>12</v>
      </c>
      <c r="B24" t="s">
        <v>1488</v>
      </c>
    </row>
    <row r="25" spans="1:3" x14ac:dyDescent="0.3">
      <c r="A25">
        <v>13</v>
      </c>
      <c r="B25" t="s">
        <v>1516</v>
      </c>
    </row>
    <row r="26" spans="1:3" x14ac:dyDescent="0.3">
      <c r="A26">
        <v>14</v>
      </c>
      <c r="B26" t="s">
        <v>1518</v>
      </c>
    </row>
    <row r="27" spans="1:3" x14ac:dyDescent="0.3">
      <c r="A27">
        <v>15</v>
      </c>
      <c r="B27" t="s">
        <v>1737</v>
      </c>
    </row>
    <row r="28" spans="1:3" x14ac:dyDescent="0.3">
      <c r="A28">
        <v>16</v>
      </c>
      <c r="B28" t="s">
        <v>1521</v>
      </c>
    </row>
    <row r="29" spans="1:3" x14ac:dyDescent="0.3">
      <c r="A29">
        <v>17</v>
      </c>
      <c r="B29" t="s">
        <v>1522</v>
      </c>
    </row>
    <row r="30" spans="1:3" x14ac:dyDescent="0.3">
      <c r="A30">
        <v>18</v>
      </c>
      <c r="B30" t="s">
        <v>1523</v>
      </c>
    </row>
    <row r="31" spans="1:3" x14ac:dyDescent="0.3">
      <c r="A31">
        <v>19</v>
      </c>
      <c r="B31" t="s">
        <v>1525</v>
      </c>
    </row>
    <row r="32" spans="1:3" x14ac:dyDescent="0.3">
      <c r="A32">
        <v>20</v>
      </c>
      <c r="B32" t="s">
        <v>1749</v>
      </c>
    </row>
    <row r="33" spans="1:2" x14ac:dyDescent="0.3">
      <c r="A33">
        <v>21</v>
      </c>
      <c r="B33" t="s">
        <v>1752</v>
      </c>
    </row>
    <row r="34" spans="1:2" x14ac:dyDescent="0.3">
      <c r="A34">
        <v>22</v>
      </c>
      <c r="B34" t="s">
        <v>1544</v>
      </c>
    </row>
    <row r="35" spans="1:2" x14ac:dyDescent="0.3">
      <c r="A35">
        <v>23</v>
      </c>
      <c r="B35" t="s">
        <v>1533</v>
      </c>
    </row>
    <row r="36" spans="1:2" x14ac:dyDescent="0.3">
      <c r="A36">
        <v>24</v>
      </c>
      <c r="B36" t="s">
        <v>1536</v>
      </c>
    </row>
    <row r="37" spans="1:2" x14ac:dyDescent="0.3">
      <c r="A37">
        <v>25</v>
      </c>
      <c r="B37" t="s">
        <v>1539</v>
      </c>
    </row>
    <row r="38" spans="1:2" x14ac:dyDescent="0.3">
      <c r="A38">
        <v>26</v>
      </c>
      <c r="B38" t="s">
        <v>1564</v>
      </c>
    </row>
    <row r="39" spans="1:2" x14ac:dyDescent="0.3">
      <c r="A39">
        <v>27</v>
      </c>
      <c r="B39" t="s">
        <v>1541</v>
      </c>
    </row>
    <row r="40" spans="1:2" x14ac:dyDescent="0.3">
      <c r="A40">
        <v>28</v>
      </c>
      <c r="B40" t="s">
        <v>1555</v>
      </c>
    </row>
    <row r="41" spans="1:2" x14ac:dyDescent="0.3">
      <c r="A41">
        <v>29</v>
      </c>
      <c r="B41" t="s">
        <v>1542</v>
      </c>
    </row>
    <row r="42" spans="1:2" x14ac:dyDescent="0.3">
      <c r="A42">
        <v>30</v>
      </c>
      <c r="B42" t="s">
        <v>1548</v>
      </c>
    </row>
    <row r="43" spans="1:2" x14ac:dyDescent="0.3">
      <c r="A43">
        <v>31</v>
      </c>
      <c r="B43" t="s">
        <v>1553</v>
      </c>
    </row>
    <row r="44" spans="1:2" x14ac:dyDescent="0.3">
      <c r="A44">
        <v>32</v>
      </c>
      <c r="B44" t="s">
        <v>1679</v>
      </c>
    </row>
    <row r="45" spans="1:2" x14ac:dyDescent="0.3">
      <c r="A45">
        <v>33</v>
      </c>
      <c r="B45" t="s">
        <v>1558</v>
      </c>
    </row>
    <row r="46" spans="1:2" x14ac:dyDescent="0.3">
      <c r="A46">
        <v>34</v>
      </c>
      <c r="B46" t="s">
        <v>1561</v>
      </c>
    </row>
    <row r="47" spans="1:2" x14ac:dyDescent="0.3">
      <c r="A47">
        <v>35</v>
      </c>
      <c r="B47" t="s">
        <v>1563</v>
      </c>
    </row>
    <row r="48" spans="1:2" x14ac:dyDescent="0.3">
      <c r="A48">
        <v>36</v>
      </c>
      <c r="B48" t="s">
        <v>1566</v>
      </c>
    </row>
    <row r="49" spans="1:2" x14ac:dyDescent="0.3">
      <c r="A49">
        <v>37</v>
      </c>
      <c r="B49" t="s">
        <v>1568</v>
      </c>
    </row>
    <row r="50" spans="1:2" x14ac:dyDescent="0.3">
      <c r="A50">
        <v>38</v>
      </c>
      <c r="B50" t="s">
        <v>1571</v>
      </c>
    </row>
    <row r="51" spans="1:2" x14ac:dyDescent="0.3">
      <c r="A51">
        <v>39</v>
      </c>
      <c r="B51" t="s">
        <v>1573</v>
      </c>
    </row>
    <row r="52" spans="1:2" x14ac:dyDescent="0.3">
      <c r="A52">
        <v>40</v>
      </c>
      <c r="B52" t="s">
        <v>1574</v>
      </c>
    </row>
    <row r="53" spans="1:2" x14ac:dyDescent="0.3">
      <c r="A53">
        <v>41</v>
      </c>
      <c r="B53" t="s">
        <v>1576</v>
      </c>
    </row>
    <row r="54" spans="1:2" x14ac:dyDescent="0.3">
      <c r="A54">
        <v>42</v>
      </c>
      <c r="B54" t="s">
        <v>1648</v>
      </c>
    </row>
    <row r="55" spans="1:2" x14ac:dyDescent="0.3">
      <c r="A55">
        <v>43</v>
      </c>
      <c r="B55" t="s">
        <v>1578</v>
      </c>
    </row>
    <row r="56" spans="1:2" x14ac:dyDescent="0.3">
      <c r="A56">
        <v>44</v>
      </c>
      <c r="B56" t="s">
        <v>1579</v>
      </c>
    </row>
    <row r="57" spans="1:2" x14ac:dyDescent="0.3">
      <c r="A57">
        <v>45</v>
      </c>
      <c r="B57" t="s">
        <v>1582</v>
      </c>
    </row>
    <row r="58" spans="1:2" x14ac:dyDescent="0.3">
      <c r="A58">
        <v>46</v>
      </c>
      <c r="B58" t="s">
        <v>1584</v>
      </c>
    </row>
    <row r="59" spans="1:2" x14ac:dyDescent="0.3">
      <c r="A59">
        <v>47</v>
      </c>
      <c r="B59" t="s">
        <v>1586</v>
      </c>
    </row>
    <row r="60" spans="1:2" x14ac:dyDescent="0.3">
      <c r="A60">
        <v>48</v>
      </c>
      <c r="B60" t="s">
        <v>1587</v>
      </c>
    </row>
    <row r="61" spans="1:2" x14ac:dyDescent="0.3">
      <c r="A61">
        <v>49</v>
      </c>
      <c r="B61" t="s">
        <v>1589</v>
      </c>
    </row>
    <row r="62" spans="1:2" x14ac:dyDescent="0.3">
      <c r="A62">
        <v>50</v>
      </c>
      <c r="B62" t="s">
        <v>1590</v>
      </c>
    </row>
    <row r="63" spans="1:2" x14ac:dyDescent="0.3">
      <c r="A63">
        <v>51</v>
      </c>
      <c r="B63" t="s">
        <v>1593</v>
      </c>
    </row>
    <row r="64" spans="1:2" x14ac:dyDescent="0.3">
      <c r="A64">
        <v>52</v>
      </c>
      <c r="B64" t="s">
        <v>1596</v>
      </c>
    </row>
    <row r="65" spans="1:2" x14ac:dyDescent="0.3">
      <c r="A65">
        <v>53</v>
      </c>
      <c r="B65" t="s">
        <v>1601</v>
      </c>
    </row>
    <row r="66" spans="1:2" x14ac:dyDescent="0.3">
      <c r="A66">
        <v>54</v>
      </c>
      <c r="B66" t="s">
        <v>1771</v>
      </c>
    </row>
    <row r="67" spans="1:2" x14ac:dyDescent="0.3">
      <c r="A67">
        <v>55</v>
      </c>
      <c r="B67" t="s">
        <v>1599</v>
      </c>
    </row>
    <row r="68" spans="1:2" x14ac:dyDescent="0.3">
      <c r="A68">
        <v>56</v>
      </c>
      <c r="B68" t="s">
        <v>1610</v>
      </c>
    </row>
    <row r="69" spans="1:2" x14ac:dyDescent="0.3">
      <c r="A69">
        <v>57</v>
      </c>
      <c r="B69" t="s">
        <v>1613</v>
      </c>
    </row>
    <row r="70" spans="1:2" x14ac:dyDescent="0.3">
      <c r="A70">
        <v>58</v>
      </c>
      <c r="B70" t="s">
        <v>1615</v>
      </c>
    </row>
    <row r="71" spans="1:2" x14ac:dyDescent="0.3">
      <c r="A71">
        <v>59</v>
      </c>
      <c r="B71" t="s">
        <v>1618</v>
      </c>
    </row>
    <row r="72" spans="1:2" x14ac:dyDescent="0.3">
      <c r="A72">
        <v>60</v>
      </c>
      <c r="B72" t="s">
        <v>1623</v>
      </c>
    </row>
    <row r="73" spans="1:2" x14ac:dyDescent="0.3">
      <c r="A73">
        <v>61</v>
      </c>
      <c r="B73" t="s">
        <v>1626</v>
      </c>
    </row>
    <row r="74" spans="1:2" x14ac:dyDescent="0.3">
      <c r="A74">
        <v>62</v>
      </c>
      <c r="B74" t="s">
        <v>1628</v>
      </c>
    </row>
    <row r="75" spans="1:2" x14ac:dyDescent="0.3">
      <c r="A75">
        <v>63</v>
      </c>
      <c r="B75" t="s">
        <v>1630</v>
      </c>
    </row>
    <row r="76" spans="1:2" x14ac:dyDescent="0.3">
      <c r="A76">
        <v>64</v>
      </c>
      <c r="B76" t="s">
        <v>1633</v>
      </c>
    </row>
    <row r="77" spans="1:2" x14ac:dyDescent="0.3">
      <c r="A77">
        <v>65</v>
      </c>
      <c r="B77" t="s">
        <v>1635</v>
      </c>
    </row>
    <row r="78" spans="1:2" x14ac:dyDescent="0.3">
      <c r="A78">
        <v>66</v>
      </c>
      <c r="B78" t="s">
        <v>1638</v>
      </c>
    </row>
    <row r="79" spans="1:2" x14ac:dyDescent="0.3">
      <c r="A79">
        <v>67</v>
      </c>
      <c r="B79" t="s">
        <v>1641</v>
      </c>
    </row>
    <row r="80" spans="1:2" x14ac:dyDescent="0.3">
      <c r="A80">
        <v>68</v>
      </c>
      <c r="B80" t="s">
        <v>1645</v>
      </c>
    </row>
    <row r="81" spans="1:2" x14ac:dyDescent="0.3">
      <c r="A81">
        <v>69</v>
      </c>
      <c r="B81" t="s">
        <v>1647</v>
      </c>
    </row>
    <row r="82" spans="1:2" x14ac:dyDescent="0.3">
      <c r="A82">
        <v>70</v>
      </c>
      <c r="B82" t="s">
        <v>1665</v>
      </c>
    </row>
    <row r="83" spans="1:2" x14ac:dyDescent="0.3">
      <c r="A83">
        <v>71</v>
      </c>
      <c r="B83" t="s">
        <v>1667</v>
      </c>
    </row>
    <row r="84" spans="1:2" x14ac:dyDescent="0.3">
      <c r="A84">
        <v>72</v>
      </c>
      <c r="B84" t="s">
        <v>1670</v>
      </c>
    </row>
    <row r="85" spans="1:2" x14ac:dyDescent="0.3">
      <c r="A85">
        <v>73</v>
      </c>
      <c r="B85" t="s">
        <v>1672</v>
      </c>
    </row>
    <row r="86" spans="1:2" x14ac:dyDescent="0.3">
      <c r="A86">
        <v>74</v>
      </c>
      <c r="B86" t="s">
        <v>1678</v>
      </c>
    </row>
    <row r="87" spans="1:2" x14ac:dyDescent="0.3">
      <c r="A87">
        <v>75</v>
      </c>
      <c r="B87" t="s">
        <v>1681</v>
      </c>
    </row>
    <row r="88" spans="1:2" x14ac:dyDescent="0.3">
      <c r="A88">
        <v>76</v>
      </c>
      <c r="B88" t="s">
        <v>1688</v>
      </c>
    </row>
    <row r="89" spans="1:2" x14ac:dyDescent="0.3">
      <c r="A89">
        <v>77</v>
      </c>
      <c r="B89" t="s">
        <v>1691</v>
      </c>
    </row>
    <row r="90" spans="1:2" x14ac:dyDescent="0.3">
      <c r="A90">
        <v>78</v>
      </c>
      <c r="B90" t="s">
        <v>1703</v>
      </c>
    </row>
    <row r="91" spans="1:2" x14ac:dyDescent="0.3">
      <c r="A91">
        <v>79</v>
      </c>
      <c r="B91" t="s">
        <v>1705</v>
      </c>
    </row>
    <row r="92" spans="1:2" x14ac:dyDescent="0.3">
      <c r="A92">
        <v>80</v>
      </c>
      <c r="B92" t="s">
        <v>1715</v>
      </c>
    </row>
    <row r="93" spans="1:2" x14ac:dyDescent="0.3">
      <c r="A93">
        <v>81</v>
      </c>
      <c r="B93" t="s">
        <v>1761</v>
      </c>
    </row>
  </sheetData>
  <hyperlinks>
    <hyperlink ref="B6" r:id="rId1" xr:uid="{CE6BC564-F74F-43DF-AD3D-BF4BA2A9D4BD}"/>
    <hyperlink ref="B4" r:id="rId2" xr:uid="{552D34B4-1970-4672-BF84-578080E08922}"/>
    <hyperlink ref="B10" r:id="rId3" xr:uid="{BA3A6B61-35EC-4A04-A6AD-9771C2C34079}"/>
  </hyperlinks>
  <pageMargins left="0.511811024" right="0.511811024" top="0.78740157499999996" bottom="0.78740157499999996" header="0.31496062000000002" footer="0.31496062000000002"/>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CC412-B165-4359-A190-6D86C2C3D9BD}">
  <dimension ref="A1:G14"/>
  <sheetViews>
    <sheetView workbookViewId="0">
      <selection activeCell="F12" sqref="F12"/>
    </sheetView>
  </sheetViews>
  <sheetFormatPr defaultRowHeight="14.4" x14ac:dyDescent="0.3"/>
  <cols>
    <col min="1" max="1" width="17.44140625" style="2" bestFit="1" customWidth="1"/>
    <col min="2" max="2" width="12.77734375" style="2" bestFit="1" customWidth="1"/>
    <col min="3" max="3" width="20.77734375" style="2" customWidth="1"/>
    <col min="4" max="4" width="8.88671875" style="2"/>
    <col min="5" max="5" width="9.77734375" style="2" bestFit="1" customWidth="1"/>
    <col min="6" max="6" width="12.77734375" style="2" bestFit="1" customWidth="1"/>
    <col min="7" max="7" width="32.33203125" style="2" customWidth="1"/>
    <col min="8" max="16384" width="8.88671875" style="2"/>
  </cols>
  <sheetData>
    <row r="1" spans="1:7" x14ac:dyDescent="0.3">
      <c r="A1" s="16" t="s">
        <v>1707</v>
      </c>
      <c r="B1" s="16"/>
      <c r="C1" s="16"/>
      <c r="E1" s="16" t="s">
        <v>1721</v>
      </c>
      <c r="F1" s="16"/>
      <c r="G1" s="16"/>
    </row>
    <row r="2" spans="1:7" x14ac:dyDescent="0.3">
      <c r="A2" s="2" t="s">
        <v>1708</v>
      </c>
      <c r="B2" s="2" t="s">
        <v>1709</v>
      </c>
      <c r="C2" s="2" t="s">
        <v>1710</v>
      </c>
      <c r="E2" s="2" t="s">
        <v>1708</v>
      </c>
      <c r="F2" s="2" t="s">
        <v>1709</v>
      </c>
      <c r="G2" s="2" t="s">
        <v>1710</v>
      </c>
    </row>
    <row r="3" spans="1:7" x14ac:dyDescent="0.3">
      <c r="A3" s="2">
        <v>0</v>
      </c>
      <c r="B3" s="2">
        <v>3</v>
      </c>
      <c r="C3" s="2">
        <v>12</v>
      </c>
      <c r="E3" s="2">
        <v>9</v>
      </c>
      <c r="F3" s="2">
        <v>4</v>
      </c>
      <c r="G3" s="2">
        <v>4</v>
      </c>
    </row>
    <row r="5" spans="1:7" x14ac:dyDescent="0.3">
      <c r="A5" s="16" t="s">
        <v>1711</v>
      </c>
      <c r="B5" s="16"/>
      <c r="C5" s="16"/>
      <c r="E5" s="16" t="s">
        <v>1712</v>
      </c>
      <c r="F5" s="16"/>
      <c r="G5" s="16"/>
    </row>
    <row r="6" spans="1:7" x14ac:dyDescent="0.3">
      <c r="A6" s="2" t="s">
        <v>1708</v>
      </c>
      <c r="B6" s="2" t="s">
        <v>1709</v>
      </c>
      <c r="C6" s="2" t="s">
        <v>1710</v>
      </c>
      <c r="E6" s="2" t="s">
        <v>1708</v>
      </c>
      <c r="F6" s="2" t="s">
        <v>1709</v>
      </c>
      <c r="G6" s="2" t="s">
        <v>1710</v>
      </c>
    </row>
    <row r="7" spans="1:7" x14ac:dyDescent="0.3">
      <c r="A7" s="2">
        <v>38</v>
      </c>
      <c r="B7" s="2">
        <v>15</v>
      </c>
      <c r="C7" s="2">
        <v>13</v>
      </c>
      <c r="E7" s="2">
        <v>53</v>
      </c>
      <c r="F7" s="2">
        <v>15</v>
      </c>
      <c r="G7" s="2">
        <v>20</v>
      </c>
    </row>
    <row r="9" spans="1:7" x14ac:dyDescent="0.3">
      <c r="E9" s="16" t="s">
        <v>1713</v>
      </c>
      <c r="F9" s="16"/>
      <c r="G9" s="16"/>
    </row>
    <row r="10" spans="1:7" x14ac:dyDescent="0.3">
      <c r="A10" s="2">
        <v>14</v>
      </c>
      <c r="B10" s="2" t="s">
        <v>1775</v>
      </c>
      <c r="E10" s="2" t="s">
        <v>1708</v>
      </c>
      <c r="F10" s="2" t="s">
        <v>1709</v>
      </c>
      <c r="G10" s="2" t="s">
        <v>1710</v>
      </c>
    </row>
    <row r="11" spans="1:7" x14ac:dyDescent="0.3">
      <c r="A11" s="2">
        <v>66</v>
      </c>
      <c r="B11" s="2" t="s">
        <v>1776</v>
      </c>
      <c r="E11" s="2">
        <v>108</v>
      </c>
      <c r="F11" s="2">
        <v>3</v>
      </c>
      <c r="G11" s="2">
        <v>11</v>
      </c>
    </row>
    <row r="12" spans="1:7" x14ac:dyDescent="0.3">
      <c r="A12" s="2">
        <v>17</v>
      </c>
      <c r="B12" s="2" t="s">
        <v>1777</v>
      </c>
    </row>
    <row r="13" spans="1:7" x14ac:dyDescent="0.3">
      <c r="A13" s="2">
        <v>88</v>
      </c>
      <c r="B13" s="2" t="s">
        <v>1778</v>
      </c>
    </row>
    <row r="14" spans="1:7" x14ac:dyDescent="0.3">
      <c r="A14" s="2">
        <v>122</v>
      </c>
      <c r="B14" s="2" t="s">
        <v>1779</v>
      </c>
    </row>
  </sheetData>
  <mergeCells count="5">
    <mergeCell ref="A1:C1"/>
    <mergeCell ref="E1:G1"/>
    <mergeCell ref="A5:C5"/>
    <mergeCell ref="E5:G5"/>
    <mergeCell ref="E9:G9"/>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D04A6-92C0-424E-A08B-7D2844914F89}">
  <dimension ref="A1:L121"/>
  <sheetViews>
    <sheetView topLeftCell="A100" workbookViewId="0">
      <selection activeCell="F104" sqref="F104"/>
    </sheetView>
  </sheetViews>
  <sheetFormatPr defaultRowHeight="14.4" x14ac:dyDescent="0.3"/>
  <cols>
    <col min="1" max="1" width="21.5546875" style="2" bestFit="1" customWidth="1"/>
    <col min="2" max="2" width="6.6640625" style="2" bestFit="1" customWidth="1"/>
    <col min="3" max="3" width="18.6640625" style="2" bestFit="1" customWidth="1"/>
    <col min="4" max="4" width="20.109375" style="2" bestFit="1" customWidth="1"/>
    <col min="5" max="5" width="10.5546875" style="2" bestFit="1" customWidth="1"/>
    <col min="6" max="6" width="114.88671875" style="2" bestFit="1" customWidth="1"/>
    <col min="7" max="7" width="8.88671875" style="2"/>
    <col min="8" max="8" width="16.109375" style="2" bestFit="1" customWidth="1"/>
    <col min="9" max="9" width="18.5546875" style="2" bestFit="1" customWidth="1"/>
    <col min="10" max="10" width="12.77734375" style="2" bestFit="1" customWidth="1"/>
    <col min="11" max="16384" width="8.88671875" style="2"/>
  </cols>
  <sheetData>
    <row r="1" spans="1:12" customFormat="1" x14ac:dyDescent="0.3">
      <c r="A1" s="1" t="s">
        <v>4</v>
      </c>
      <c r="B1" s="1" t="s">
        <v>1</v>
      </c>
      <c r="C1" s="1" t="s">
        <v>1782</v>
      </c>
      <c r="D1" s="1" t="s">
        <v>1795</v>
      </c>
      <c r="E1" s="1" t="s">
        <v>1780</v>
      </c>
      <c r="F1" s="1" t="s">
        <v>1467</v>
      </c>
      <c r="H1" s="2" t="s">
        <v>1859</v>
      </c>
      <c r="I1" s="14" t="s">
        <v>1710</v>
      </c>
      <c r="J1" s="14" t="s">
        <v>1709</v>
      </c>
      <c r="K1" s="14" t="s">
        <v>1708</v>
      </c>
      <c r="L1" s="14" t="s">
        <v>1860</v>
      </c>
    </row>
    <row r="2" spans="1:12" x14ac:dyDescent="0.3">
      <c r="A2" s="2" t="s">
        <v>1789</v>
      </c>
      <c r="B2" s="2" t="s">
        <v>112</v>
      </c>
      <c r="C2" s="2" t="s">
        <v>1788</v>
      </c>
      <c r="D2" s="2" t="s">
        <v>1710</v>
      </c>
      <c r="E2" s="13">
        <v>45106</v>
      </c>
      <c r="H2" s="4" t="s">
        <v>1853</v>
      </c>
      <c r="I2" s="2">
        <v>2</v>
      </c>
      <c r="J2" s="2">
        <v>4</v>
      </c>
      <c r="K2" s="2">
        <v>14</v>
      </c>
      <c r="L2" s="2">
        <f>SUM(I2:K2)</f>
        <v>20</v>
      </c>
    </row>
    <row r="3" spans="1:12" x14ac:dyDescent="0.3">
      <c r="A3" s="2" t="s">
        <v>271</v>
      </c>
      <c r="B3" s="2" t="s">
        <v>264</v>
      </c>
      <c r="C3" s="2" t="s">
        <v>1788</v>
      </c>
      <c r="D3" s="2" t="s">
        <v>1710</v>
      </c>
      <c r="E3" s="13">
        <v>45351</v>
      </c>
      <c r="H3" s="1" t="s">
        <v>1854</v>
      </c>
      <c r="I3" s="2">
        <v>7</v>
      </c>
      <c r="J3" s="2">
        <v>3</v>
      </c>
      <c r="K3" s="2">
        <v>17</v>
      </c>
      <c r="L3" s="2">
        <f t="shared" ref="L3:L7" si="0">SUM(I3:K3)</f>
        <v>27</v>
      </c>
    </row>
    <row r="4" spans="1:12" x14ac:dyDescent="0.3">
      <c r="A4" s="2" t="s">
        <v>274</v>
      </c>
      <c r="B4" s="2" t="s">
        <v>264</v>
      </c>
      <c r="C4" s="2" t="s">
        <v>1785</v>
      </c>
      <c r="D4" s="2" t="s">
        <v>1710</v>
      </c>
      <c r="E4" s="13">
        <v>45099</v>
      </c>
      <c r="H4" s="1" t="s">
        <v>1855</v>
      </c>
      <c r="I4" s="2">
        <v>4</v>
      </c>
      <c r="J4" s="2">
        <v>8</v>
      </c>
      <c r="K4" s="2">
        <v>15</v>
      </c>
      <c r="L4" s="2">
        <f t="shared" si="0"/>
        <v>27</v>
      </c>
    </row>
    <row r="5" spans="1:12" x14ac:dyDescent="0.3">
      <c r="A5" s="2" t="s">
        <v>134</v>
      </c>
      <c r="B5" s="2" t="s">
        <v>130</v>
      </c>
      <c r="C5" s="2" t="s">
        <v>1783</v>
      </c>
      <c r="D5" s="2" t="s">
        <v>1710</v>
      </c>
      <c r="E5" s="13">
        <v>45126</v>
      </c>
      <c r="H5" s="1" t="s">
        <v>1856</v>
      </c>
      <c r="I5" s="2">
        <v>1</v>
      </c>
      <c r="J5" s="2">
        <v>4</v>
      </c>
      <c r="K5" s="2">
        <v>2</v>
      </c>
      <c r="L5" s="2">
        <f t="shared" si="0"/>
        <v>7</v>
      </c>
    </row>
    <row r="6" spans="1:12" x14ac:dyDescent="0.3">
      <c r="A6" s="2" t="s">
        <v>418</v>
      </c>
      <c r="B6" s="2" t="s">
        <v>264</v>
      </c>
      <c r="C6" s="2" t="s">
        <v>1788</v>
      </c>
      <c r="D6" s="2" t="s">
        <v>1710</v>
      </c>
      <c r="E6" s="13">
        <v>45470</v>
      </c>
      <c r="F6" s="2" t="s">
        <v>1792</v>
      </c>
      <c r="H6" s="1" t="s">
        <v>1857</v>
      </c>
      <c r="I6" s="2">
        <v>6</v>
      </c>
      <c r="J6" s="2">
        <v>9</v>
      </c>
      <c r="K6" s="2">
        <v>14</v>
      </c>
      <c r="L6" s="2">
        <f t="shared" si="0"/>
        <v>29</v>
      </c>
    </row>
    <row r="7" spans="1:12" x14ac:dyDescent="0.3">
      <c r="A7" s="2" t="s">
        <v>1294</v>
      </c>
      <c r="B7" s="2" t="s">
        <v>323</v>
      </c>
      <c r="C7" s="2" t="s">
        <v>1788</v>
      </c>
      <c r="D7" s="2" t="s">
        <v>1710</v>
      </c>
      <c r="E7" s="13">
        <v>45320</v>
      </c>
      <c r="H7" s="1" t="s">
        <v>1858</v>
      </c>
      <c r="I7" s="2">
        <v>5</v>
      </c>
      <c r="J7" s="2">
        <v>5</v>
      </c>
      <c r="K7" s="2">
        <v>0</v>
      </c>
      <c r="L7" s="2">
        <f t="shared" si="0"/>
        <v>10</v>
      </c>
    </row>
    <row r="8" spans="1:12" x14ac:dyDescent="0.3">
      <c r="A8" s="2" t="s">
        <v>1803</v>
      </c>
      <c r="B8" s="2" t="s">
        <v>231</v>
      </c>
      <c r="C8" s="2" t="s">
        <v>1784</v>
      </c>
      <c r="D8" s="2" t="s">
        <v>1710</v>
      </c>
      <c r="E8" s="13">
        <v>45496</v>
      </c>
      <c r="H8" s="1" t="s">
        <v>1860</v>
      </c>
      <c r="I8" s="2">
        <f>SUM(I2:I7)</f>
        <v>25</v>
      </c>
      <c r="J8" s="2">
        <f>SUM(J2:J7)</f>
        <v>33</v>
      </c>
      <c r="K8" s="2">
        <f t="shared" ref="K8:L8" si="1">SUM(K2:K7)</f>
        <v>62</v>
      </c>
      <c r="L8" s="2">
        <f t="shared" si="1"/>
        <v>120</v>
      </c>
    </row>
    <row r="9" spans="1:12" x14ac:dyDescent="0.3">
      <c r="A9" s="2" t="s">
        <v>1804</v>
      </c>
      <c r="B9" s="2" t="s">
        <v>264</v>
      </c>
      <c r="C9" s="2" t="s">
        <v>1788</v>
      </c>
      <c r="D9" s="2" t="s">
        <v>1710</v>
      </c>
      <c r="E9" s="13">
        <v>45097</v>
      </c>
    </row>
    <row r="10" spans="1:12" x14ac:dyDescent="0.3">
      <c r="A10" s="2" t="s">
        <v>1807</v>
      </c>
      <c r="B10" s="2" t="s">
        <v>130</v>
      </c>
      <c r="C10" s="2" t="s">
        <v>1784</v>
      </c>
      <c r="D10" s="2" t="s">
        <v>1710</v>
      </c>
      <c r="E10" s="13">
        <v>45333</v>
      </c>
      <c r="F10" s="2" t="s">
        <v>1808</v>
      </c>
      <c r="H10" s="1" t="s">
        <v>1861</v>
      </c>
      <c r="I10" s="15" t="s">
        <v>1862</v>
      </c>
    </row>
    <row r="11" spans="1:12" x14ac:dyDescent="0.3">
      <c r="A11" s="2" t="s">
        <v>200</v>
      </c>
      <c r="B11" s="2" t="s">
        <v>195</v>
      </c>
      <c r="C11" s="2" t="s">
        <v>1783</v>
      </c>
      <c r="D11" s="2" t="s">
        <v>1710</v>
      </c>
      <c r="E11" s="13">
        <v>45402</v>
      </c>
      <c r="H11" s="3" t="s">
        <v>1863</v>
      </c>
      <c r="I11" s="2">
        <v>20</v>
      </c>
    </row>
    <row r="12" spans="1:12" x14ac:dyDescent="0.3">
      <c r="A12" s="2" t="s">
        <v>599</v>
      </c>
      <c r="B12" s="2" t="s">
        <v>175</v>
      </c>
      <c r="C12" s="2">
        <v>5</v>
      </c>
      <c r="D12" s="2" t="s">
        <v>1710</v>
      </c>
      <c r="E12" s="13">
        <v>45420</v>
      </c>
      <c r="H12" s="3" t="s">
        <v>1864</v>
      </c>
      <c r="I12" s="2">
        <v>8</v>
      </c>
    </row>
    <row r="13" spans="1:12" x14ac:dyDescent="0.3">
      <c r="A13" s="2" t="s">
        <v>467</v>
      </c>
      <c r="B13" s="2" t="s">
        <v>112</v>
      </c>
      <c r="C13" s="2">
        <v>5</v>
      </c>
      <c r="D13" s="2" t="s">
        <v>1710</v>
      </c>
      <c r="E13" s="13">
        <v>45435</v>
      </c>
      <c r="F13" s="2" t="s">
        <v>1836</v>
      </c>
      <c r="H13" s="3" t="s">
        <v>1865</v>
      </c>
      <c r="I13" s="2">
        <v>45</v>
      </c>
    </row>
    <row r="14" spans="1:12" x14ac:dyDescent="0.3">
      <c r="A14" s="2" t="s">
        <v>1818</v>
      </c>
      <c r="B14" s="2" t="s">
        <v>249</v>
      </c>
      <c r="C14" s="2" t="s">
        <v>1785</v>
      </c>
      <c r="D14" s="2" t="s">
        <v>1710</v>
      </c>
      <c r="E14" s="13">
        <v>45180</v>
      </c>
      <c r="H14" s="3" t="s">
        <v>1866</v>
      </c>
      <c r="I14" s="2">
        <v>47</v>
      </c>
    </row>
    <row r="15" spans="1:12" x14ac:dyDescent="0.3">
      <c r="A15" s="2" t="s">
        <v>1820</v>
      </c>
      <c r="B15" s="2" t="s">
        <v>231</v>
      </c>
      <c r="C15" s="2" t="s">
        <v>1784</v>
      </c>
      <c r="D15" s="2" t="s">
        <v>1710</v>
      </c>
      <c r="E15" s="13">
        <v>45448</v>
      </c>
    </row>
    <row r="16" spans="1:12" x14ac:dyDescent="0.3">
      <c r="A16" s="2" t="s">
        <v>1822</v>
      </c>
      <c r="B16" s="2" t="s">
        <v>264</v>
      </c>
      <c r="C16" s="2" t="s">
        <v>1784</v>
      </c>
      <c r="D16" s="2" t="s">
        <v>1710</v>
      </c>
      <c r="E16" s="13">
        <v>45100</v>
      </c>
    </row>
    <row r="17" spans="1:6" x14ac:dyDescent="0.3">
      <c r="A17" s="2" t="s">
        <v>142</v>
      </c>
      <c r="B17" s="2" t="s">
        <v>130</v>
      </c>
      <c r="C17" s="2" t="s">
        <v>1785</v>
      </c>
      <c r="D17" s="2" t="s">
        <v>1710</v>
      </c>
      <c r="E17" s="13">
        <v>45373</v>
      </c>
    </row>
    <row r="18" spans="1:6" x14ac:dyDescent="0.3">
      <c r="A18" s="2" t="s">
        <v>143</v>
      </c>
      <c r="B18" s="2" t="s">
        <v>130</v>
      </c>
      <c r="C18" s="2" t="s">
        <v>1788</v>
      </c>
      <c r="D18" s="2" t="s">
        <v>1710</v>
      </c>
      <c r="E18" s="13">
        <v>45356</v>
      </c>
    </row>
    <row r="19" spans="1:6" x14ac:dyDescent="0.3">
      <c r="A19" s="2" t="s">
        <v>242</v>
      </c>
      <c r="B19" s="2" t="s">
        <v>231</v>
      </c>
      <c r="C19" s="2" t="s">
        <v>1783</v>
      </c>
      <c r="D19" s="2" t="s">
        <v>1710</v>
      </c>
      <c r="E19" s="13">
        <v>45198</v>
      </c>
    </row>
    <row r="20" spans="1:6" x14ac:dyDescent="0.3">
      <c r="A20" s="2" t="s">
        <v>187</v>
      </c>
      <c r="B20" s="2" t="s">
        <v>179</v>
      </c>
      <c r="C20" s="2" t="s">
        <v>1783</v>
      </c>
      <c r="D20" s="2" t="s">
        <v>1710</v>
      </c>
      <c r="E20" s="13">
        <v>45126</v>
      </c>
    </row>
    <row r="21" spans="1:6" x14ac:dyDescent="0.3">
      <c r="A21" s="2" t="s">
        <v>93</v>
      </c>
      <c r="B21" s="2" t="s">
        <v>83</v>
      </c>
      <c r="C21" s="2" t="s">
        <v>1783</v>
      </c>
      <c r="D21" s="2" t="s">
        <v>1710</v>
      </c>
      <c r="E21" s="13">
        <v>45348</v>
      </c>
    </row>
    <row r="22" spans="1:6" x14ac:dyDescent="0.3">
      <c r="A22" s="2" t="s">
        <v>1849</v>
      </c>
      <c r="B22" s="2" t="s">
        <v>264</v>
      </c>
      <c r="C22" s="2" t="s">
        <v>1784</v>
      </c>
      <c r="D22" s="2" t="s">
        <v>1710</v>
      </c>
      <c r="E22" s="13">
        <v>45348</v>
      </c>
    </row>
    <row r="23" spans="1:6" x14ac:dyDescent="0.3">
      <c r="A23" s="2" t="s">
        <v>207</v>
      </c>
      <c r="B23" s="2" t="s">
        <v>195</v>
      </c>
      <c r="C23" s="2" t="s">
        <v>1784</v>
      </c>
      <c r="D23" s="2" t="s">
        <v>1710</v>
      </c>
      <c r="E23" s="13">
        <v>45459</v>
      </c>
    </row>
    <row r="24" spans="1:6" x14ac:dyDescent="0.3">
      <c r="A24" s="2" t="s">
        <v>425</v>
      </c>
      <c r="B24" s="2" t="s">
        <v>264</v>
      </c>
      <c r="C24" s="2" t="s">
        <v>1785</v>
      </c>
      <c r="D24" s="2" t="s">
        <v>1710</v>
      </c>
      <c r="E24" s="13">
        <v>45455</v>
      </c>
    </row>
    <row r="25" spans="1:6" x14ac:dyDescent="0.3">
      <c r="A25" s="2" t="s">
        <v>193</v>
      </c>
      <c r="B25" s="2" t="s">
        <v>189</v>
      </c>
      <c r="C25" s="2" t="s">
        <v>1791</v>
      </c>
      <c r="D25" s="2" t="s">
        <v>1710</v>
      </c>
      <c r="E25" s="13">
        <v>45338</v>
      </c>
    </row>
    <row r="26" spans="1:6" x14ac:dyDescent="0.3">
      <c r="A26" s="2" t="s">
        <v>326</v>
      </c>
      <c r="B26" s="2" t="s">
        <v>195</v>
      </c>
      <c r="C26" s="2" t="s">
        <v>1788</v>
      </c>
      <c r="D26" s="2" t="s">
        <v>1710</v>
      </c>
      <c r="E26" s="13">
        <v>45463</v>
      </c>
    </row>
    <row r="27" spans="1:6" x14ac:dyDescent="0.3">
      <c r="A27" s="2" t="s">
        <v>84</v>
      </c>
      <c r="B27" s="2" t="s">
        <v>83</v>
      </c>
      <c r="C27" s="2" t="s">
        <v>1788</v>
      </c>
      <c r="D27" s="2" t="s">
        <v>1709</v>
      </c>
      <c r="E27" s="13">
        <v>45348</v>
      </c>
      <c r="F27" s="2" t="s">
        <v>1787</v>
      </c>
    </row>
    <row r="28" spans="1:6" x14ac:dyDescent="0.3">
      <c r="A28" s="2" t="s">
        <v>233</v>
      </c>
      <c r="B28" s="2" t="s">
        <v>231</v>
      </c>
      <c r="C28" s="2" t="s">
        <v>1788</v>
      </c>
      <c r="D28" s="2" t="s">
        <v>1709</v>
      </c>
      <c r="E28" s="13">
        <v>45385</v>
      </c>
    </row>
    <row r="29" spans="1:6" x14ac:dyDescent="0.3">
      <c r="A29" s="2" t="s">
        <v>397</v>
      </c>
      <c r="B29" s="2" t="s">
        <v>264</v>
      </c>
      <c r="C29" s="2" t="s">
        <v>1784</v>
      </c>
      <c r="D29" s="2" t="s">
        <v>1709</v>
      </c>
      <c r="E29" s="13">
        <v>45460</v>
      </c>
    </row>
    <row r="30" spans="1:6" x14ac:dyDescent="0.3">
      <c r="A30" s="2" t="s">
        <v>110</v>
      </c>
      <c r="B30" s="2" t="s">
        <v>109</v>
      </c>
      <c r="C30" s="2" t="s">
        <v>1783</v>
      </c>
      <c r="D30" s="2" t="s">
        <v>1709</v>
      </c>
      <c r="E30" s="13">
        <v>45316</v>
      </c>
    </row>
    <row r="31" spans="1:6" x14ac:dyDescent="0.3">
      <c r="A31" s="2" t="s">
        <v>251</v>
      </c>
      <c r="B31" s="2" t="s">
        <v>249</v>
      </c>
      <c r="C31" s="2" t="s">
        <v>1785</v>
      </c>
      <c r="D31" s="2" t="s">
        <v>1709</v>
      </c>
      <c r="E31" s="13">
        <v>45561</v>
      </c>
    </row>
    <row r="32" spans="1:6" x14ac:dyDescent="0.3">
      <c r="A32" s="2" t="s">
        <v>1269</v>
      </c>
      <c r="B32" s="2" t="s">
        <v>249</v>
      </c>
      <c r="C32" s="2">
        <v>5</v>
      </c>
      <c r="D32" s="2" t="s">
        <v>1709</v>
      </c>
      <c r="E32" s="13">
        <v>45421</v>
      </c>
    </row>
    <row r="33" spans="1:6" x14ac:dyDescent="0.3">
      <c r="A33" s="2" t="s">
        <v>165</v>
      </c>
      <c r="B33" s="2" t="s">
        <v>164</v>
      </c>
      <c r="C33" s="2" t="s">
        <v>1791</v>
      </c>
      <c r="D33" s="2" t="s">
        <v>1709</v>
      </c>
      <c r="E33" s="13">
        <v>45518</v>
      </c>
    </row>
    <row r="34" spans="1:6" x14ac:dyDescent="0.3">
      <c r="A34" s="2" t="s">
        <v>1798</v>
      </c>
      <c r="B34" s="2" t="s">
        <v>169</v>
      </c>
      <c r="C34" s="2">
        <v>5</v>
      </c>
      <c r="D34" s="2" t="s">
        <v>1709</v>
      </c>
      <c r="E34" s="13">
        <v>45439</v>
      </c>
    </row>
    <row r="35" spans="1:6" x14ac:dyDescent="0.3">
      <c r="A35" s="2" t="s">
        <v>1805</v>
      </c>
      <c r="B35" s="2" t="s">
        <v>112</v>
      </c>
      <c r="C35" s="2" t="s">
        <v>1784</v>
      </c>
      <c r="D35" s="2" t="s">
        <v>1709</v>
      </c>
      <c r="E35" s="13">
        <v>45338</v>
      </c>
    </row>
    <row r="36" spans="1:6" x14ac:dyDescent="0.3">
      <c r="A36" s="2" t="s">
        <v>182</v>
      </c>
      <c r="B36" s="2" t="s">
        <v>179</v>
      </c>
      <c r="C36" s="2" t="s">
        <v>1785</v>
      </c>
      <c r="D36" s="2" t="s">
        <v>1709</v>
      </c>
      <c r="E36" s="13">
        <v>45362</v>
      </c>
    </row>
    <row r="37" spans="1:6" x14ac:dyDescent="0.3">
      <c r="A37" s="2" t="s">
        <v>161</v>
      </c>
      <c r="B37" s="2" t="s">
        <v>231</v>
      </c>
      <c r="C37" s="2" t="s">
        <v>1785</v>
      </c>
      <c r="D37" s="2" t="s">
        <v>1709</v>
      </c>
      <c r="E37" s="13">
        <v>45342</v>
      </c>
      <c r="F37" s="2" t="s">
        <v>1806</v>
      </c>
    </row>
    <row r="38" spans="1:6" x14ac:dyDescent="0.3">
      <c r="A38" s="2" t="s">
        <v>1809</v>
      </c>
      <c r="B38" s="2" t="s">
        <v>264</v>
      </c>
      <c r="C38" s="2" t="s">
        <v>1785</v>
      </c>
      <c r="D38" s="2" t="s">
        <v>1709</v>
      </c>
      <c r="E38" s="13">
        <v>45121</v>
      </c>
      <c r="F38" s="2" t="s">
        <v>1810</v>
      </c>
    </row>
    <row r="39" spans="1:6" x14ac:dyDescent="0.3">
      <c r="A39" s="2" t="s">
        <v>167</v>
      </c>
      <c r="B39" s="2" t="s">
        <v>323</v>
      </c>
      <c r="C39" s="2" t="s">
        <v>1791</v>
      </c>
      <c r="D39" s="2" t="s">
        <v>1709</v>
      </c>
      <c r="E39" s="13">
        <v>45387</v>
      </c>
      <c r="F39" s="2" t="s">
        <v>1811</v>
      </c>
    </row>
    <row r="40" spans="1:6" x14ac:dyDescent="0.3">
      <c r="A40" s="2" t="s">
        <v>1814</v>
      </c>
      <c r="B40" s="2" t="s">
        <v>264</v>
      </c>
      <c r="C40" s="2" t="s">
        <v>1784</v>
      </c>
      <c r="D40" s="2" t="s">
        <v>1709</v>
      </c>
      <c r="E40" s="13">
        <v>45131</v>
      </c>
    </row>
    <row r="41" spans="1:6" x14ac:dyDescent="0.3">
      <c r="A41" s="2" t="s">
        <v>238</v>
      </c>
      <c r="B41" s="2" t="s">
        <v>231</v>
      </c>
      <c r="C41" s="2" t="s">
        <v>1784</v>
      </c>
      <c r="D41" s="2" t="s">
        <v>1709</v>
      </c>
      <c r="E41" s="13">
        <v>45393</v>
      </c>
      <c r="F41" s="2" t="s">
        <v>1815</v>
      </c>
    </row>
    <row r="42" spans="1:6" x14ac:dyDescent="0.3">
      <c r="A42" s="2" t="s">
        <v>102</v>
      </c>
      <c r="B42" s="2" t="s">
        <v>99</v>
      </c>
      <c r="C42" s="2" t="s">
        <v>1783</v>
      </c>
      <c r="D42" s="2" t="s">
        <v>1709</v>
      </c>
      <c r="E42" s="13">
        <v>45337</v>
      </c>
    </row>
    <row r="43" spans="1:6" x14ac:dyDescent="0.3">
      <c r="A43" s="2" t="s">
        <v>122</v>
      </c>
      <c r="B43" s="2" t="s">
        <v>118</v>
      </c>
      <c r="C43" s="2" t="s">
        <v>1783</v>
      </c>
      <c r="D43" s="2" t="s">
        <v>1709</v>
      </c>
      <c r="E43" s="13">
        <v>45447</v>
      </c>
    </row>
    <row r="44" spans="1:6" x14ac:dyDescent="0.3">
      <c r="A44" s="2" t="s">
        <v>285</v>
      </c>
      <c r="B44" s="2" t="s">
        <v>264</v>
      </c>
      <c r="C44" s="2" t="s">
        <v>1785</v>
      </c>
      <c r="D44" s="2" t="s">
        <v>1709</v>
      </c>
      <c r="E44" s="13">
        <v>45403</v>
      </c>
    </row>
    <row r="45" spans="1:6" x14ac:dyDescent="0.3">
      <c r="A45" s="2" t="s">
        <v>177</v>
      </c>
      <c r="B45" s="2" t="s">
        <v>175</v>
      </c>
      <c r="C45" s="2" t="s">
        <v>1791</v>
      </c>
      <c r="D45" s="2" t="s">
        <v>1709</v>
      </c>
      <c r="E45" s="13">
        <v>45348</v>
      </c>
    </row>
    <row r="46" spans="1:6" x14ac:dyDescent="0.3">
      <c r="A46" s="2" t="s">
        <v>293</v>
      </c>
      <c r="B46" s="2" t="s">
        <v>264</v>
      </c>
      <c r="C46" s="2" t="s">
        <v>1785</v>
      </c>
      <c r="D46" s="2" t="s">
        <v>1709</v>
      </c>
      <c r="E46" s="13">
        <v>45103</v>
      </c>
    </row>
    <row r="47" spans="1:6" x14ac:dyDescent="0.3">
      <c r="A47" s="2" t="s">
        <v>80</v>
      </c>
      <c r="B47" s="2" t="s">
        <v>79</v>
      </c>
      <c r="C47" s="2" t="s">
        <v>1783</v>
      </c>
      <c r="D47" s="2" t="s">
        <v>1709</v>
      </c>
      <c r="E47" s="13">
        <v>45449</v>
      </c>
    </row>
    <row r="48" spans="1:6" x14ac:dyDescent="0.3">
      <c r="A48" s="2" t="s">
        <v>300</v>
      </c>
      <c r="B48" s="2" t="s">
        <v>264</v>
      </c>
      <c r="C48" s="2" t="s">
        <v>1788</v>
      </c>
      <c r="D48" s="2" t="s">
        <v>1709</v>
      </c>
      <c r="E48" s="13">
        <v>45390</v>
      </c>
    </row>
    <row r="49" spans="1:6" x14ac:dyDescent="0.3">
      <c r="A49" s="2" t="s">
        <v>217</v>
      </c>
      <c r="B49" s="2" t="s">
        <v>210</v>
      </c>
      <c r="C49" s="2" t="s">
        <v>1785</v>
      </c>
      <c r="D49" s="2" t="s">
        <v>1709</v>
      </c>
      <c r="E49" s="13">
        <v>45348</v>
      </c>
    </row>
    <row r="50" spans="1:6" x14ac:dyDescent="0.3">
      <c r="A50" s="2" t="s">
        <v>1838</v>
      </c>
      <c r="B50" s="2" t="s">
        <v>195</v>
      </c>
      <c r="C50" s="2" t="s">
        <v>1784</v>
      </c>
      <c r="D50" s="2" t="s">
        <v>1709</v>
      </c>
      <c r="E50" s="13">
        <v>45098</v>
      </c>
    </row>
    <row r="51" spans="1:6" x14ac:dyDescent="0.3">
      <c r="A51" s="2" t="s">
        <v>226</v>
      </c>
      <c r="B51" s="2" t="s">
        <v>225</v>
      </c>
      <c r="C51" s="2" t="s">
        <v>1791</v>
      </c>
      <c r="D51" s="2" t="s">
        <v>1709</v>
      </c>
      <c r="E51" s="13">
        <v>45370</v>
      </c>
    </row>
    <row r="52" spans="1:6" x14ac:dyDescent="0.3">
      <c r="A52" s="2" t="s">
        <v>473</v>
      </c>
      <c r="B52" s="2" t="s">
        <v>112</v>
      </c>
      <c r="C52" s="2">
        <v>5</v>
      </c>
      <c r="D52" s="2" t="s">
        <v>1709</v>
      </c>
      <c r="E52" s="13">
        <v>45441</v>
      </c>
      <c r="F52" s="2" t="s">
        <v>1846</v>
      </c>
    </row>
    <row r="53" spans="1:6" x14ac:dyDescent="0.3">
      <c r="A53" s="2" t="s">
        <v>310</v>
      </c>
      <c r="B53" s="2" t="s">
        <v>264</v>
      </c>
      <c r="C53" s="2" t="s">
        <v>1784</v>
      </c>
      <c r="D53" s="2" t="s">
        <v>1709</v>
      </c>
      <c r="E53" s="13">
        <v>45447</v>
      </c>
    </row>
    <row r="54" spans="1:6" x14ac:dyDescent="0.3">
      <c r="A54" s="2" t="s">
        <v>313</v>
      </c>
      <c r="B54" s="2" t="s">
        <v>264</v>
      </c>
      <c r="C54" s="2" t="s">
        <v>1785</v>
      </c>
      <c r="D54" s="2" t="s">
        <v>1709</v>
      </c>
      <c r="E54" s="13">
        <v>45202</v>
      </c>
    </row>
    <row r="55" spans="1:6" x14ac:dyDescent="0.3">
      <c r="A55" s="2" t="s">
        <v>1439</v>
      </c>
      <c r="B55" s="2" t="s">
        <v>118</v>
      </c>
      <c r="C55" s="2" t="s">
        <v>1784</v>
      </c>
      <c r="D55" s="2" t="s">
        <v>1709</v>
      </c>
      <c r="E55" s="13">
        <v>45496</v>
      </c>
    </row>
    <row r="56" spans="1:6" x14ac:dyDescent="0.3">
      <c r="A56" s="2" t="s">
        <v>544</v>
      </c>
      <c r="B56" s="2" t="s">
        <v>179</v>
      </c>
      <c r="C56" s="2">
        <v>5</v>
      </c>
      <c r="D56" s="2" t="s">
        <v>1709</v>
      </c>
      <c r="E56" s="13">
        <v>45145</v>
      </c>
    </row>
    <row r="57" spans="1:6" x14ac:dyDescent="0.3">
      <c r="A57" s="2" t="s">
        <v>129</v>
      </c>
      <c r="B57" s="2" t="s">
        <v>112</v>
      </c>
      <c r="C57" s="2" t="s">
        <v>1784</v>
      </c>
      <c r="D57" s="2" t="s">
        <v>1709</v>
      </c>
      <c r="E57" s="13">
        <v>45492</v>
      </c>
    </row>
    <row r="58" spans="1:6" x14ac:dyDescent="0.3">
      <c r="A58" s="2" t="s">
        <v>1844</v>
      </c>
      <c r="B58" s="2" t="s">
        <v>112</v>
      </c>
      <c r="C58" s="2" t="s">
        <v>1784</v>
      </c>
      <c r="D58" s="2" t="s">
        <v>1709</v>
      </c>
      <c r="E58" s="13">
        <v>45497</v>
      </c>
    </row>
    <row r="59" spans="1:6" x14ac:dyDescent="0.3">
      <c r="A59" s="2" t="s">
        <v>117</v>
      </c>
      <c r="B59" s="2" t="s">
        <v>112</v>
      </c>
      <c r="C59" s="2" t="s">
        <v>1783</v>
      </c>
      <c r="D59" s="2" t="s">
        <v>1709</v>
      </c>
      <c r="E59" s="13">
        <v>45120</v>
      </c>
    </row>
    <row r="60" spans="1:6" x14ac:dyDescent="0.3">
      <c r="A60" s="2" t="s">
        <v>464</v>
      </c>
      <c r="B60" s="2" t="s">
        <v>112</v>
      </c>
      <c r="C60" s="2">
        <v>5</v>
      </c>
      <c r="D60" s="2" t="s">
        <v>1708</v>
      </c>
      <c r="E60" s="13">
        <v>45450</v>
      </c>
    </row>
    <row r="61" spans="1:6" x14ac:dyDescent="0.3">
      <c r="A61" s="2" t="s">
        <v>368</v>
      </c>
      <c r="B61" s="2" t="s">
        <v>118</v>
      </c>
      <c r="C61" s="2">
        <v>5</v>
      </c>
      <c r="D61" s="2" t="s">
        <v>1708</v>
      </c>
      <c r="E61" s="13">
        <v>45707</v>
      </c>
    </row>
    <row r="62" spans="1:6" x14ac:dyDescent="0.3">
      <c r="A62" s="2" t="s">
        <v>594</v>
      </c>
      <c r="B62" s="2" t="s">
        <v>99</v>
      </c>
      <c r="C62" s="2">
        <v>5</v>
      </c>
      <c r="D62" s="2" t="s">
        <v>1708</v>
      </c>
      <c r="E62" s="13">
        <v>45476</v>
      </c>
    </row>
    <row r="63" spans="1:6" x14ac:dyDescent="0.3">
      <c r="A63" s="2" t="s">
        <v>266</v>
      </c>
      <c r="B63" s="2" t="s">
        <v>264</v>
      </c>
      <c r="C63" s="2" t="s">
        <v>1788</v>
      </c>
      <c r="D63" s="2" t="s">
        <v>1708</v>
      </c>
      <c r="E63" s="13">
        <v>45104</v>
      </c>
    </row>
    <row r="64" spans="1:6" x14ac:dyDescent="0.3">
      <c r="A64" s="2" t="s">
        <v>383</v>
      </c>
      <c r="B64" s="2" t="s">
        <v>164</v>
      </c>
      <c r="C64" s="2">
        <v>5</v>
      </c>
      <c r="D64" s="2" t="s">
        <v>1708</v>
      </c>
      <c r="E64" s="13">
        <v>45512</v>
      </c>
    </row>
    <row r="65" spans="1:6" x14ac:dyDescent="0.3">
      <c r="A65" s="2" t="s">
        <v>197</v>
      </c>
      <c r="B65" s="2" t="s">
        <v>195</v>
      </c>
      <c r="C65" s="2" t="s">
        <v>1788</v>
      </c>
      <c r="D65" s="2" t="s">
        <v>1708</v>
      </c>
      <c r="E65" s="13">
        <v>45415</v>
      </c>
    </row>
    <row r="66" spans="1:6" x14ac:dyDescent="0.3">
      <c r="A66" s="2" t="s">
        <v>369</v>
      </c>
      <c r="B66" s="2" t="s">
        <v>118</v>
      </c>
      <c r="C66" s="2">
        <v>5</v>
      </c>
      <c r="D66" s="2" t="s">
        <v>1708</v>
      </c>
      <c r="E66" s="13">
        <v>45429</v>
      </c>
    </row>
    <row r="67" spans="1:6" x14ac:dyDescent="0.3">
      <c r="A67" s="2" t="s">
        <v>1790</v>
      </c>
      <c r="B67" s="2" t="s">
        <v>231</v>
      </c>
      <c r="C67" s="2">
        <v>5</v>
      </c>
      <c r="D67" s="2" t="s">
        <v>1708</v>
      </c>
      <c r="E67" s="13">
        <v>45124</v>
      </c>
    </row>
    <row r="68" spans="1:6" x14ac:dyDescent="0.3">
      <c r="A68" s="2" t="s">
        <v>1852</v>
      </c>
      <c r="B68" s="2" t="s">
        <v>130</v>
      </c>
      <c r="C68" s="2" t="s">
        <v>1784</v>
      </c>
      <c r="D68" s="2" t="s">
        <v>1708</v>
      </c>
      <c r="E68" s="13">
        <v>45321</v>
      </c>
    </row>
    <row r="69" spans="1:6" x14ac:dyDescent="0.3">
      <c r="A69" s="2" t="s">
        <v>529</v>
      </c>
      <c r="B69" s="2" t="s">
        <v>83</v>
      </c>
      <c r="C69" s="2" t="s">
        <v>1788</v>
      </c>
      <c r="D69" s="2" t="s">
        <v>1708</v>
      </c>
      <c r="E69" s="13">
        <v>45428</v>
      </c>
      <c r="F69" s="2" t="s">
        <v>1793</v>
      </c>
    </row>
    <row r="70" spans="1:6" x14ac:dyDescent="0.3">
      <c r="A70" s="2" t="s">
        <v>390</v>
      </c>
      <c r="B70" s="2" t="s">
        <v>210</v>
      </c>
      <c r="C70" s="2" t="s">
        <v>1785</v>
      </c>
      <c r="D70" s="2" t="s">
        <v>1708</v>
      </c>
      <c r="E70" s="13">
        <v>45464</v>
      </c>
    </row>
    <row r="71" spans="1:6" x14ac:dyDescent="0.3">
      <c r="A71" s="2" t="s">
        <v>235</v>
      </c>
      <c r="B71" s="2" t="s">
        <v>231</v>
      </c>
      <c r="C71" s="2" t="s">
        <v>1784</v>
      </c>
      <c r="D71" s="2" t="s">
        <v>1708</v>
      </c>
      <c r="E71" s="13">
        <v>45603</v>
      </c>
      <c r="F71" s="2" t="s">
        <v>1794</v>
      </c>
    </row>
    <row r="72" spans="1:6" x14ac:dyDescent="0.3">
      <c r="A72" s="2" t="s">
        <v>1245</v>
      </c>
      <c r="B72" s="2" t="s">
        <v>112</v>
      </c>
      <c r="C72" s="2" t="s">
        <v>1784</v>
      </c>
      <c r="D72" s="2" t="s">
        <v>1708</v>
      </c>
      <c r="E72" s="13">
        <v>45348</v>
      </c>
    </row>
    <row r="73" spans="1:6" x14ac:dyDescent="0.3">
      <c r="A73" s="2" t="s">
        <v>370</v>
      </c>
      <c r="B73" s="2" t="s">
        <v>118</v>
      </c>
      <c r="C73" s="2" t="s">
        <v>1788</v>
      </c>
      <c r="D73" s="2" t="s">
        <v>1708</v>
      </c>
      <c r="E73" s="13">
        <v>45406</v>
      </c>
      <c r="F73" s="2" t="s">
        <v>1796</v>
      </c>
    </row>
    <row r="74" spans="1:6" x14ac:dyDescent="0.3">
      <c r="A74" s="2" t="s">
        <v>181</v>
      </c>
      <c r="B74" s="2" t="s">
        <v>179</v>
      </c>
      <c r="C74" s="2" t="s">
        <v>1784</v>
      </c>
      <c r="D74" s="2" t="s">
        <v>1708</v>
      </c>
      <c r="E74" s="13">
        <v>45504</v>
      </c>
      <c r="F74" s="2" t="s">
        <v>1797</v>
      </c>
    </row>
    <row r="75" spans="1:6" x14ac:dyDescent="0.3">
      <c r="A75" s="2" t="s">
        <v>373</v>
      </c>
      <c r="B75" s="2" t="s">
        <v>118</v>
      </c>
      <c r="C75" s="2">
        <v>5</v>
      </c>
      <c r="D75" s="2" t="s">
        <v>1708</v>
      </c>
      <c r="E75" s="13">
        <v>45678</v>
      </c>
    </row>
    <row r="76" spans="1:6" x14ac:dyDescent="0.3">
      <c r="A76" s="2" t="s">
        <v>430</v>
      </c>
      <c r="B76" s="2" t="s">
        <v>231</v>
      </c>
      <c r="C76" s="2" t="s">
        <v>1325</v>
      </c>
      <c r="D76" s="2" t="s">
        <v>1708</v>
      </c>
      <c r="E76" s="13">
        <v>45484</v>
      </c>
      <c r="F76" s="2" t="s">
        <v>1799</v>
      </c>
    </row>
    <row r="77" spans="1:6" x14ac:dyDescent="0.3">
      <c r="A77" s="2" t="s">
        <v>493</v>
      </c>
      <c r="B77" s="2" t="s">
        <v>195</v>
      </c>
      <c r="C77" s="2">
        <v>5</v>
      </c>
      <c r="D77" s="2" t="s">
        <v>1708</v>
      </c>
      <c r="E77" s="13">
        <v>45460</v>
      </c>
      <c r="F77" s="2" t="s">
        <v>1800</v>
      </c>
    </row>
    <row r="78" spans="1:6" x14ac:dyDescent="0.3">
      <c r="A78" s="2" t="s">
        <v>1801</v>
      </c>
      <c r="B78" s="2" t="s">
        <v>231</v>
      </c>
      <c r="C78" s="2" t="s">
        <v>1323</v>
      </c>
      <c r="D78" s="2" t="s">
        <v>1708</v>
      </c>
      <c r="E78" s="13">
        <v>45322</v>
      </c>
      <c r="F78" s="2" t="s">
        <v>1802</v>
      </c>
    </row>
    <row r="79" spans="1:6" x14ac:dyDescent="0.3">
      <c r="A79" s="2" t="s">
        <v>512</v>
      </c>
      <c r="B79" s="2" t="s">
        <v>249</v>
      </c>
      <c r="C79" s="2">
        <v>5</v>
      </c>
      <c r="D79" s="2" t="s">
        <v>1708</v>
      </c>
      <c r="E79" s="13">
        <v>45428</v>
      </c>
      <c r="F79" s="2" t="s">
        <v>1812</v>
      </c>
    </row>
    <row r="80" spans="1:6" x14ac:dyDescent="0.3">
      <c r="A80" s="2" t="s">
        <v>415</v>
      </c>
      <c r="B80" s="2" t="s">
        <v>264</v>
      </c>
      <c r="C80" s="2" t="s">
        <v>1788</v>
      </c>
      <c r="D80" s="2" t="s">
        <v>1708</v>
      </c>
      <c r="E80" s="13">
        <v>45428</v>
      </c>
      <c r="F80" s="2" t="s">
        <v>1813</v>
      </c>
    </row>
    <row r="81" spans="1:6" x14ac:dyDescent="0.3">
      <c r="A81" s="2" t="s">
        <v>1816</v>
      </c>
      <c r="B81" s="2" t="s">
        <v>264</v>
      </c>
      <c r="C81" s="2" t="s">
        <v>1784</v>
      </c>
      <c r="D81" s="2" t="s">
        <v>1708</v>
      </c>
      <c r="E81" s="13">
        <v>45433</v>
      </c>
      <c r="F81" s="2" t="s">
        <v>1817</v>
      </c>
    </row>
    <row r="82" spans="1:6" x14ac:dyDescent="0.3">
      <c r="A82" s="2" t="s">
        <v>140</v>
      </c>
      <c r="B82" s="2" t="s">
        <v>130</v>
      </c>
      <c r="C82" s="2" t="s">
        <v>1785</v>
      </c>
      <c r="D82" s="2" t="s">
        <v>1708</v>
      </c>
      <c r="E82" s="13">
        <v>45420</v>
      </c>
      <c r="F82" s="2" t="s">
        <v>1819</v>
      </c>
    </row>
    <row r="83" spans="1:6" x14ac:dyDescent="0.3">
      <c r="A83" s="2" t="s">
        <v>286</v>
      </c>
      <c r="B83" s="2" t="s">
        <v>264</v>
      </c>
      <c r="C83" s="2" t="s">
        <v>1784</v>
      </c>
      <c r="D83" s="2" t="s">
        <v>1708</v>
      </c>
      <c r="E83" s="13">
        <v>45509</v>
      </c>
      <c r="F83" s="2" t="s">
        <v>1821</v>
      </c>
    </row>
    <row r="84" spans="1:6" x14ac:dyDescent="0.3">
      <c r="A84" s="2" t="s">
        <v>503</v>
      </c>
      <c r="B84" s="2" t="s">
        <v>249</v>
      </c>
      <c r="C84" s="2" t="s">
        <v>1785</v>
      </c>
      <c r="D84" s="2" t="s">
        <v>1708</v>
      </c>
      <c r="E84" s="13">
        <v>45106</v>
      </c>
      <c r="F84" s="2" t="s">
        <v>1825</v>
      </c>
    </row>
    <row r="85" spans="1:6" x14ac:dyDescent="0.3">
      <c r="A85" s="2" t="s">
        <v>89</v>
      </c>
      <c r="B85" s="2" t="s">
        <v>83</v>
      </c>
      <c r="C85" s="2" t="s">
        <v>1785</v>
      </c>
      <c r="D85" s="2" t="s">
        <v>1708</v>
      </c>
      <c r="E85" s="13">
        <v>45373</v>
      </c>
      <c r="F85" s="2" t="s">
        <v>1826</v>
      </c>
    </row>
    <row r="86" spans="1:6" x14ac:dyDescent="0.3">
      <c r="A86" s="2" t="s">
        <v>145</v>
      </c>
      <c r="B86" s="2" t="s">
        <v>130</v>
      </c>
      <c r="C86" s="2" t="s">
        <v>1788</v>
      </c>
      <c r="D86" s="2" t="s">
        <v>1708</v>
      </c>
      <c r="E86" s="13">
        <v>45428</v>
      </c>
    </row>
    <row r="87" spans="1:6" x14ac:dyDescent="0.3">
      <c r="A87" s="2" t="s">
        <v>184</v>
      </c>
      <c r="B87" s="2" t="s">
        <v>179</v>
      </c>
      <c r="C87" s="2" t="s">
        <v>1784</v>
      </c>
      <c r="D87" s="2" t="s">
        <v>1708</v>
      </c>
      <c r="E87" s="13">
        <v>45341</v>
      </c>
      <c r="F87" s="2" t="s">
        <v>1819</v>
      </c>
    </row>
    <row r="88" spans="1:6" x14ac:dyDescent="0.3">
      <c r="A88" s="2" t="s">
        <v>257</v>
      </c>
      <c r="B88" s="2" t="s">
        <v>249</v>
      </c>
      <c r="C88" s="2" t="s">
        <v>1785</v>
      </c>
      <c r="D88" s="2" t="s">
        <v>1708</v>
      </c>
      <c r="E88" s="13">
        <v>45106</v>
      </c>
      <c r="F88" s="2" t="s">
        <v>1827</v>
      </c>
    </row>
    <row r="89" spans="1:6" x14ac:dyDescent="0.3">
      <c r="A89" s="2" t="s">
        <v>104</v>
      </c>
      <c r="B89" s="2" t="s">
        <v>99</v>
      </c>
      <c r="C89" s="2" t="s">
        <v>1785</v>
      </c>
      <c r="D89" s="2" t="s">
        <v>1708</v>
      </c>
      <c r="E89" s="13">
        <v>45330</v>
      </c>
      <c r="F89" s="2" t="s">
        <v>1828</v>
      </c>
    </row>
    <row r="90" spans="1:6" x14ac:dyDescent="0.3">
      <c r="A90" s="2" t="s">
        <v>294</v>
      </c>
      <c r="B90" s="2" t="s">
        <v>264</v>
      </c>
      <c r="C90" s="2" t="s">
        <v>1788</v>
      </c>
      <c r="D90" s="2" t="s">
        <v>1708</v>
      </c>
      <c r="E90" s="13">
        <v>45429</v>
      </c>
      <c r="F90" s="2" t="s">
        <v>1829</v>
      </c>
    </row>
    <row r="91" spans="1:6" x14ac:dyDescent="0.3">
      <c r="A91" s="2" t="s">
        <v>332</v>
      </c>
      <c r="B91" s="2" t="s">
        <v>264</v>
      </c>
      <c r="C91" s="2" t="s">
        <v>1785</v>
      </c>
      <c r="D91" s="2" t="s">
        <v>1708</v>
      </c>
      <c r="E91" s="13">
        <v>45428</v>
      </c>
      <c r="F91" s="2" t="s">
        <v>1830</v>
      </c>
    </row>
    <row r="92" spans="1:6" x14ac:dyDescent="0.3">
      <c r="A92" s="2" t="s">
        <v>115</v>
      </c>
      <c r="B92" s="2" t="s">
        <v>112</v>
      </c>
      <c r="C92" s="2" t="s">
        <v>1788</v>
      </c>
      <c r="D92" s="2" t="s">
        <v>1708</v>
      </c>
      <c r="E92" s="13">
        <v>45539</v>
      </c>
    </row>
    <row r="93" spans="1:6" x14ac:dyDescent="0.3">
      <c r="A93" s="2" t="s">
        <v>295</v>
      </c>
      <c r="B93" s="2" t="s">
        <v>264</v>
      </c>
      <c r="C93" s="2" t="s">
        <v>1788</v>
      </c>
      <c r="D93" s="2" t="s">
        <v>1708</v>
      </c>
      <c r="E93" s="13">
        <v>45345</v>
      </c>
      <c r="F93" s="2" t="s">
        <v>1831</v>
      </c>
    </row>
    <row r="94" spans="1:6" x14ac:dyDescent="0.3">
      <c r="A94" s="2" t="s">
        <v>78</v>
      </c>
      <c r="B94" s="2" t="s">
        <v>77</v>
      </c>
      <c r="C94" s="2" t="s">
        <v>1791</v>
      </c>
      <c r="D94" s="2" t="s">
        <v>1708</v>
      </c>
      <c r="E94" s="13">
        <v>45244</v>
      </c>
      <c r="F94" s="2" t="s">
        <v>1832</v>
      </c>
    </row>
    <row r="95" spans="1:6" x14ac:dyDescent="0.3">
      <c r="A95" s="2" t="s">
        <v>470</v>
      </c>
      <c r="B95" s="2" t="s">
        <v>112</v>
      </c>
      <c r="C95" s="2">
        <v>5</v>
      </c>
      <c r="D95" s="2" t="s">
        <v>1708</v>
      </c>
      <c r="E95" s="13">
        <v>45131</v>
      </c>
    </row>
    <row r="96" spans="1:6" x14ac:dyDescent="0.3">
      <c r="A96" s="2" t="s">
        <v>1833</v>
      </c>
      <c r="B96" s="2" t="s">
        <v>195</v>
      </c>
      <c r="C96" s="2" t="s">
        <v>1788</v>
      </c>
      <c r="D96" s="2" t="s">
        <v>1708</v>
      </c>
      <c r="E96" s="13">
        <v>45317</v>
      </c>
      <c r="F96" s="2" t="s">
        <v>1834</v>
      </c>
    </row>
    <row r="97" spans="1:6" x14ac:dyDescent="0.3">
      <c r="A97" s="2" t="s">
        <v>149</v>
      </c>
      <c r="B97" s="2" t="s">
        <v>130</v>
      </c>
      <c r="C97" s="2" t="s">
        <v>1785</v>
      </c>
      <c r="D97" s="2" t="s">
        <v>1708</v>
      </c>
      <c r="E97" s="13">
        <v>45622</v>
      </c>
      <c r="F97" s="2" t="s">
        <v>1835</v>
      </c>
    </row>
    <row r="98" spans="1:6" x14ac:dyDescent="0.3">
      <c r="A98" s="2" t="s">
        <v>1823</v>
      </c>
      <c r="B98" s="2" t="s">
        <v>210</v>
      </c>
      <c r="C98" s="2" t="s">
        <v>1784</v>
      </c>
      <c r="D98" s="2" t="s">
        <v>1708</v>
      </c>
      <c r="E98" s="13">
        <v>45127</v>
      </c>
      <c r="F98" s="2" t="s">
        <v>1824</v>
      </c>
    </row>
    <row r="99" spans="1:6" x14ac:dyDescent="0.3">
      <c r="A99" s="2" t="s">
        <v>1781</v>
      </c>
      <c r="B99" s="2" t="s">
        <v>264</v>
      </c>
      <c r="C99" s="2" t="s">
        <v>1784</v>
      </c>
      <c r="D99" s="2" t="s">
        <v>1708</v>
      </c>
      <c r="E99" s="13">
        <v>45358</v>
      </c>
      <c r="F99" s="2" t="s">
        <v>1786</v>
      </c>
    </row>
    <row r="100" spans="1:6" x14ac:dyDescent="0.3">
      <c r="A100" s="2" t="s">
        <v>205</v>
      </c>
      <c r="B100" s="2" t="s">
        <v>195</v>
      </c>
      <c r="C100" s="2" t="s">
        <v>1788</v>
      </c>
      <c r="D100" s="2" t="s">
        <v>1708</v>
      </c>
      <c r="E100" s="13">
        <v>45371</v>
      </c>
    </row>
    <row r="101" spans="1:6" x14ac:dyDescent="0.3">
      <c r="A101" s="2" t="s">
        <v>186</v>
      </c>
      <c r="B101" s="2" t="s">
        <v>179</v>
      </c>
      <c r="C101" s="2" t="s">
        <v>1784</v>
      </c>
      <c r="D101" s="2" t="s">
        <v>1708</v>
      </c>
      <c r="E101" s="13">
        <v>45446</v>
      </c>
      <c r="F101" s="2" t="s">
        <v>1837</v>
      </c>
    </row>
    <row r="102" spans="1:6" x14ac:dyDescent="0.3">
      <c r="A102" s="2" t="s">
        <v>206</v>
      </c>
      <c r="B102" s="2" t="s">
        <v>195</v>
      </c>
      <c r="C102" s="2" t="s">
        <v>1785</v>
      </c>
      <c r="D102" s="2" t="s">
        <v>1708</v>
      </c>
      <c r="E102" s="13">
        <v>45435</v>
      </c>
      <c r="F102" s="2" t="s">
        <v>1839</v>
      </c>
    </row>
    <row r="103" spans="1:6" x14ac:dyDescent="0.3">
      <c r="A103" s="2" t="s">
        <v>554</v>
      </c>
      <c r="B103" s="2" t="s">
        <v>231</v>
      </c>
      <c r="C103" s="2">
        <v>5</v>
      </c>
      <c r="D103" s="2" t="s">
        <v>1708</v>
      </c>
      <c r="E103" s="13">
        <v>45133</v>
      </c>
    </row>
    <row r="104" spans="1:6" x14ac:dyDescent="0.3">
      <c r="A104" s="2" t="s">
        <v>1840</v>
      </c>
      <c r="B104" s="2" t="s">
        <v>83</v>
      </c>
      <c r="C104" s="2" t="s">
        <v>1788</v>
      </c>
      <c r="D104" s="2" t="s">
        <v>1708</v>
      </c>
      <c r="E104" s="13">
        <v>45435</v>
      </c>
      <c r="F104" s="2" t="s">
        <v>1841</v>
      </c>
    </row>
    <row r="105" spans="1:6" x14ac:dyDescent="0.3">
      <c r="A105" s="2" t="s">
        <v>155</v>
      </c>
      <c r="B105" s="2" t="s">
        <v>130</v>
      </c>
      <c r="C105" s="2" t="s">
        <v>1785</v>
      </c>
      <c r="D105" s="2" t="s">
        <v>1708</v>
      </c>
      <c r="E105" s="13">
        <v>45345</v>
      </c>
      <c r="F105" s="2" t="s">
        <v>1842</v>
      </c>
    </row>
    <row r="106" spans="1:6" x14ac:dyDescent="0.3">
      <c r="A106" s="2" t="s">
        <v>218</v>
      </c>
      <c r="B106" s="2" t="s">
        <v>210</v>
      </c>
      <c r="C106" s="2" t="s">
        <v>1788</v>
      </c>
      <c r="D106" s="2" t="s">
        <v>1708</v>
      </c>
      <c r="E106" s="13">
        <v>45357</v>
      </c>
    </row>
    <row r="107" spans="1:6" x14ac:dyDescent="0.3">
      <c r="A107" s="2" t="s">
        <v>329</v>
      </c>
      <c r="B107" s="2" t="s">
        <v>231</v>
      </c>
      <c r="C107" s="2" t="s">
        <v>1788</v>
      </c>
      <c r="D107" s="2" t="s">
        <v>1708</v>
      </c>
      <c r="E107" s="13">
        <v>45595</v>
      </c>
    </row>
    <row r="108" spans="1:6" x14ac:dyDescent="0.3">
      <c r="A108" s="2" t="s">
        <v>372</v>
      </c>
      <c r="B108" s="2" t="s">
        <v>118</v>
      </c>
      <c r="C108" s="2" t="s">
        <v>1788</v>
      </c>
      <c r="D108" s="2" t="s">
        <v>1708</v>
      </c>
      <c r="E108" s="13">
        <v>45428</v>
      </c>
      <c r="F108" s="2" t="s">
        <v>1843</v>
      </c>
    </row>
    <row r="109" spans="1:6" x14ac:dyDescent="0.3">
      <c r="A109" s="2" t="s">
        <v>308</v>
      </c>
      <c r="B109" s="2" t="s">
        <v>264</v>
      </c>
      <c r="C109" s="2" t="s">
        <v>1785</v>
      </c>
      <c r="D109" s="2" t="s">
        <v>1708</v>
      </c>
      <c r="E109" s="13">
        <v>45105</v>
      </c>
    </row>
    <row r="110" spans="1:6" x14ac:dyDescent="0.3">
      <c r="A110" s="2" t="s">
        <v>458</v>
      </c>
      <c r="B110" s="2" t="s">
        <v>231</v>
      </c>
      <c r="C110" s="2" t="s">
        <v>1785</v>
      </c>
      <c r="D110" s="2" t="s">
        <v>1708</v>
      </c>
      <c r="E110" s="13">
        <v>45429</v>
      </c>
    </row>
    <row r="111" spans="1:6" x14ac:dyDescent="0.3">
      <c r="A111" s="2" t="s">
        <v>243</v>
      </c>
      <c r="B111" s="2" t="s">
        <v>231</v>
      </c>
      <c r="C111" s="2" t="s">
        <v>1785</v>
      </c>
      <c r="D111" s="2" t="s">
        <v>1708</v>
      </c>
      <c r="E111" s="13">
        <v>45435</v>
      </c>
      <c r="F111" s="2" t="s">
        <v>1835</v>
      </c>
    </row>
    <row r="112" spans="1:6" x14ac:dyDescent="0.3">
      <c r="A112" s="2" t="s">
        <v>1847</v>
      </c>
      <c r="B112" s="2" t="s">
        <v>264</v>
      </c>
      <c r="C112" s="2" t="s">
        <v>1784</v>
      </c>
      <c r="D112" s="2" t="s">
        <v>1708</v>
      </c>
      <c r="E112" s="13">
        <v>45498</v>
      </c>
      <c r="F112" s="2" t="s">
        <v>1848</v>
      </c>
    </row>
    <row r="113" spans="1:6" x14ac:dyDescent="0.3">
      <c r="A113" s="2" t="s">
        <v>389</v>
      </c>
      <c r="B113" s="2" t="s">
        <v>210</v>
      </c>
      <c r="C113" s="2" t="s">
        <v>1784</v>
      </c>
      <c r="D113" s="2" t="s">
        <v>1708</v>
      </c>
      <c r="E113" s="13">
        <v>45434</v>
      </c>
    </row>
    <row r="114" spans="1:6" x14ac:dyDescent="0.3">
      <c r="A114" s="2" t="s">
        <v>312</v>
      </c>
      <c r="B114" s="2" t="s">
        <v>264</v>
      </c>
      <c r="C114" s="2" t="s">
        <v>1785</v>
      </c>
      <c r="D114" s="2" t="s">
        <v>1708</v>
      </c>
      <c r="E114" s="13">
        <v>45103</v>
      </c>
      <c r="F114" s="2" t="s">
        <v>1850</v>
      </c>
    </row>
    <row r="115" spans="1:6" x14ac:dyDescent="0.3">
      <c r="A115" s="2" t="s">
        <v>116</v>
      </c>
      <c r="B115" s="2" t="s">
        <v>112</v>
      </c>
      <c r="C115" s="2" t="s">
        <v>1788</v>
      </c>
      <c r="D115" s="2" t="s">
        <v>1708</v>
      </c>
      <c r="E115" s="13">
        <v>45454</v>
      </c>
      <c r="F115" s="2" t="s">
        <v>1851</v>
      </c>
    </row>
    <row r="116" spans="1:6" x14ac:dyDescent="0.3">
      <c r="A116" s="2" t="s">
        <v>107</v>
      </c>
      <c r="B116" s="2" t="s">
        <v>99</v>
      </c>
      <c r="C116" s="2" t="s">
        <v>1785</v>
      </c>
      <c r="D116" s="2" t="s">
        <v>1708</v>
      </c>
      <c r="E116" s="13">
        <v>45324</v>
      </c>
    </row>
    <row r="117" spans="1:6" x14ac:dyDescent="0.3">
      <c r="A117" s="2" t="s">
        <v>318</v>
      </c>
      <c r="B117" s="2" t="s">
        <v>264</v>
      </c>
      <c r="C117" s="2" t="s">
        <v>1784</v>
      </c>
      <c r="D117" s="2" t="s">
        <v>1708</v>
      </c>
      <c r="E117" s="13">
        <v>45118</v>
      </c>
    </row>
    <row r="118" spans="1:6" x14ac:dyDescent="0.3">
      <c r="A118" s="2" t="s">
        <v>158</v>
      </c>
      <c r="B118" s="2" t="s">
        <v>130</v>
      </c>
      <c r="C118" s="2" t="s">
        <v>1323</v>
      </c>
      <c r="D118" s="2" t="s">
        <v>1708</v>
      </c>
      <c r="E118" s="13">
        <v>45441</v>
      </c>
    </row>
    <row r="119" spans="1:6" x14ac:dyDescent="0.3">
      <c r="A119" s="2" t="s">
        <v>168</v>
      </c>
      <c r="B119" s="2" t="s">
        <v>323</v>
      </c>
      <c r="C119" s="2" t="s">
        <v>1791</v>
      </c>
      <c r="D119" s="2" t="s">
        <v>1708</v>
      </c>
      <c r="E119" s="13">
        <v>45126</v>
      </c>
    </row>
    <row r="120" spans="1:6" x14ac:dyDescent="0.3">
      <c r="A120" s="2" t="s">
        <v>247</v>
      </c>
      <c r="B120" s="2" t="s">
        <v>231</v>
      </c>
      <c r="C120" s="2" t="s">
        <v>1788</v>
      </c>
      <c r="D120" s="2" t="s">
        <v>1708</v>
      </c>
      <c r="E120" s="13">
        <v>45119</v>
      </c>
    </row>
    <row r="121" spans="1:6" x14ac:dyDescent="0.3">
      <c r="A121" s="2" t="s">
        <v>321</v>
      </c>
      <c r="B121" s="2" t="s">
        <v>264</v>
      </c>
      <c r="C121" s="2" t="s">
        <v>1784</v>
      </c>
      <c r="D121" s="2" t="s">
        <v>1708</v>
      </c>
      <c r="E121" s="13">
        <v>45477</v>
      </c>
      <c r="F121" s="2" t="s">
        <v>1845</v>
      </c>
    </row>
  </sheetData>
  <autoFilter ref="A1:F1" xr:uid="{ADDD04A6-92C0-424E-A08B-7D2844914F89}">
    <sortState xmlns:xlrd2="http://schemas.microsoft.com/office/spreadsheetml/2017/richdata2" ref="A2:F121">
      <sortCondition ref="D1"/>
    </sortState>
  </autoFilter>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Legenda &amp; Observações</vt:lpstr>
      <vt:lpstr>Planilha base</vt:lpstr>
      <vt:lpstr>Notas</vt:lpstr>
      <vt:lpstr>Clusters</vt:lpstr>
      <vt:lpstr>Compilado respostas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Sartori Bogo</dc:creator>
  <cp:lastModifiedBy>Rodrigo Sartori Bogo</cp:lastModifiedBy>
  <dcterms:created xsi:type="dcterms:W3CDTF">2023-03-23T21:33:03Z</dcterms:created>
  <dcterms:modified xsi:type="dcterms:W3CDTF">2025-02-28T18:28:41Z</dcterms:modified>
</cp:coreProperties>
</file>